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A49AFB9-D8C1-4B63-AEEF-8BA2070B6A96}" xr6:coauthVersionLast="36" xr6:coauthVersionMax="36" xr10:uidLastSave="{00000000-0000-0000-0000-000000000000}"/>
  <bookViews>
    <workbookView xWindow="28680" yWindow="-120" windowWidth="29040" windowHeight="15840" xr2:uid="{BA167812-B43C-48F0-A521-F5A46CA03BFC}"/>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<sst xmlns="http://schemas.openxmlformats.org/spreadsheetml/2006/main" count="525" uniqueCount="220">
  <si>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</si>
  <si>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</si>
  <si>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</si>
  <si>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</si>
  <si>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</si>
  <si>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</si>
  <si>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</si>
  <si>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</si>
  <si>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</si>
  <si>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</si>
  <si>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</si>
  <si>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</si>
  <si>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</si>
  <si>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</si>
  <si>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</si>
  <si>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</si>
  <si>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</si>
  <si>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</si>
  <si>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</si>
  <si>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</si>
  <si>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</si>
  <si>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</si>
  <si>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</si>
  <si>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</si>
  <si>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</si>
  <si>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</si>
  <si>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</si>
  <si>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</si>
  <si>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</si>
  <si>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</si>
  <si>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</si>
  <si>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</si>
  <si>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</si>
  <si>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</si>
  <si>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</si>
  <si>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</si>
  <si>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</si>
  <si>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</si>
  <si>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</si>
  <si>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</si>
  <si>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</si>
  <si>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</si>
  <si>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</si>
  <si>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</si>
  <si>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</si>
  <si>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</si>
  <si>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</si>
  <si>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</si>
  <si>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</si>
  <si>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</si>
  <si>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</si>
  <si>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</si>
  <si>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</si>
  <si>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</si>
  <si>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</si>
  <si>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</si>
  <si>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</si>
  <si>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</si>
  <si>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</si>
  <si>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</si>
  <si>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</si>
  <si>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</si>
  <si>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</si>
  <si>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</si>
  <si>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</si>
  <si>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</si>
  <si>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</si>
  <si>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</si>
  <si>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</si>
  <si>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</si>
  <si>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</si>
  <si>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</si>
  <si>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</si>
  <si>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</si>
  <si>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</si>
  <si>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</si>
  <si>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</si>
  <si>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</si>
  <si>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</si>
  <si>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</si>
  <si>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</si>
  <si>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</si>
  <si>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</si>
  <si>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</si>
  <si>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</si>
  <si>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</si>
  <si>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</si>
  <si>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</si>
  <si>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</si>
  <si>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</si>
  <si>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</si>
  <si>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</si>
  <si>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</si>
  <si>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</si>
  <si>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</si>
  <si>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</si>
  <si>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</si>
  <si>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</si>
  <si>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</si>
  <si>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</si>
  <si>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</si>
  <si>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</si>
  <si>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</si>
  <si>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</si>
  <si>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</si>
  <si>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</si>
  <si>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</si>
  <si>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</si>
  <si>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</si>
  <si>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</si>
  <si>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</si>
  <si>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</si>
  <si>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</si>
  <si>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</si>
  <si>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</si>
  <si>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</si>
  <si>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</si>
  <si>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</si>
  <si>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</si>
  <si>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</si>
  <si>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</si>
  <si>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</si>
  <si>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</si>
  <si>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</si>
  <si>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</si>
  <si>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</si>
  <si>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</si>
  <si>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</si>
  <si>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</si>
  <si>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</si>
  <si>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</si>
  <si>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</si>
  <si>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</si>
  <si>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</si>
  <si>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</si>
  <si>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</si>
  <si>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</si>
  <si>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</si>
  <si>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</si>
  <si>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</si>
  <si>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</si>
  <si>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</si>
  <si>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</si>
  <si>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</si>
  <si>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</si>
  <si>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</si>
  <si>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</si>
  <si>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</si>
  <si>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</si>
  <si>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</si>
  <si>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</si>
  <si>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</si>
  <si>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</si>
  <si>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</si>
  <si>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</si>
  <si>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</si>
  <si>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</si>
  <si>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</si>
  <si>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</si>
  <si>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</si>
  <si>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</si>
  <si>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</si>
  <si>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</si>
  <si>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</si>
  <si>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</si>
  <si>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</si>
  <si>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</si>
  <si>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</si>
  <si>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</si>
  <si>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</si>
  <si>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</si>
  <si>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</si>
  <si>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</si>
  <si>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</si>
  <si>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</si>
  <si>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</si>
  <si>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</si>
  <si>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</si>
  <si>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</si>
  <si>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</si>
  <si>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</si>
  <si>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</si>
  <si>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</si>
  <si>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</si>
  <si>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</si>
  <si>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</si>
  <si>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</si>
  <si>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</si>
  <si>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</si>
  <si>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</si>
  <si>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</si>
  <si>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</si>
  <si>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</si>
  <si>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</si>
  <si>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</si>
  <si>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</si>
  <si>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</si>
  <si>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</si>
  <si>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</si>
  <si>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</si>
  <si>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</si>
  <si>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</si>
  <si>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</si>
  <si>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</si>
  <si>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</si>
  <si>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</si>
  <si>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</si>
  <si>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</si>
  <si>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</si>
  <si>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</si>
  <si>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</si>
  <si>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</si>
  <si>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</si>
  <si>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</si>
  <si>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</si>
  <si>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</si>
  <si>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</si>
  <si>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</si>
  <si>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</si>
  <si>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InfraLeuna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</si>
</sst>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_ ;[Red]\-#,##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7">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3" fontId="26" fillId="22" borderId="7"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6" fontId="30" fillId="21" borderId="1" xfId="1" applyNumberFormat="1" applyFont="1" applyFill="1" applyBorder="1" applyAlignment="1" applyProtection="1">
      <alignment vertical="center"/>
    </xf>
    <xf numFmtId="6" fontId="26" fillId="22" borderId="1" xfId="2" applyNumberFormat="1" applyFont="1" applyFill="1" applyBorder="1" applyAlignment="1" applyProtection="1">
      <alignment horizontal="center" vertical="center"/>
      <protection locked="0"/>
    </xf>
    <xf numFmtId="171" fontId="32" fillId="22" borderId="1" xfId="66" applyNumberFormat="1" applyFill="1" applyBorder="1" applyAlignment="1" applyProtection="1">
      <alignment horizontal="center" vertical="center"/>
      <protection locked="0"/>
    </xf>
    <xf numFmtId="6" fontId="29" fillId="0" borderId="0" xfId="0" applyNumberFormat="1"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1003739</v>
      </c>
    </row>
    <row r="7" spans="1:3" ht="21" customHeight="1">
      <c r="B7" s="3" t="s">
        <v>25</v>
      </c>
      <c r="C7" s="62"/>
    </row>
    <row r="8" spans="1:3" ht="21" customHeight="1">
      <c r="B8" s="3" t="s">
        <v>82</v>
      </c>
      <c r="C8" s="13"/>
    </row>
    <row r="9" spans="1:3" ht="21" customHeight="1">
      <c r="B9" s="2" t="s">
        <v>83</v>
      </c>
      <c r="C9" s="125"/>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topLeftCell="A13"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8"/>
  <sheetViews>
    <sheetView topLeftCell="A5" zoomScale="70" zoomScaleNormal="70" workbookViewId="0">
      <selection activeCell="S5" sqref="S5"/>
    </sheetView>
  </sheetViews>
  <sheetFormatPr baseColWidth="10" defaultColWidth="11.42578125" defaultRowHeight="15.75"/>
  <cols>
    <col min="1" max="1" width="6.28515625" style="45" customWidth="1"/>
    <col min="2" max="2" width="87.7109375" style="108" customWidth="1"/>
    <col min="3" max="8" width="11.7109375" style="45" customWidth="1"/>
    <col min="9" max="14" width="16.140625" style="45" customWidth="1"/>
    <col min="15" max="15" width="16.5703125" style="45" bestFit="1" customWidth="1"/>
    <col min="16" max="16" width="17.85546875" style="45" bestFit="1" customWidth="1"/>
    <col min="17" max="18" width="16.5703125" style="45" bestFit="1" customWidth="1"/>
    <col min="19" max="19" width="17.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c r="D3" s="26"/>
      <c r="E3" s="26"/>
      <c r="F3" s="26"/>
      <c r="G3" s="26"/>
      <c r="H3" s="26"/>
      <c r="I3" s="121">
        <v>51284</v>
      </c>
      <c r="J3" s="121">
        <v>48876</v>
      </c>
      <c r="K3" s="121">
        <v>46648</v>
      </c>
      <c r="L3" s="121">
        <v>50004</v>
      </c>
      <c r="M3" s="121">
        <v>48732</v>
      </c>
      <c r="N3" s="121">
        <v>44436</v>
      </c>
      <c r="O3" s="26">
        <v>44244</v>
      </c>
      <c r="P3" s="26">
        <v>47800</v>
      </c>
      <c r="Q3" s="26">
        <v>46578</v>
      </c>
      <c r="R3" s="26">
        <v>74317</v>
      </c>
      <c r="S3" s="26">
        <v>72508</v>
      </c>
    </row>
    <row r="4" spans="1:19" ht="18.75" customHeight="1">
      <c r="A4" s="93">
        <v>2</v>
      </c>
      <c r="B4" s="97" t="s">
        <v>31</v>
      </c>
      <c r="C4" s="26"/>
      <c r="D4" s="26"/>
      <c r="E4" s="26"/>
      <c r="F4" s="26"/>
      <c r="G4" s="26"/>
      <c r="H4" s="26"/>
      <c r="I4" s="26">
        <v>34</v>
      </c>
      <c r="J4" s="26">
        <v>33</v>
      </c>
      <c r="K4" s="26">
        <v>32</v>
      </c>
      <c r="L4" s="26">
        <v>31</v>
      </c>
      <c r="M4" s="26">
        <v>31</v>
      </c>
      <c r="N4" s="26">
        <v>30</v>
      </c>
      <c r="O4" s="26">
        <v>30</v>
      </c>
      <c r="P4" s="26">
        <v>29</v>
      </c>
      <c r="Q4" s="26">
        <v>29</v>
      </c>
      <c r="R4" s="26">
        <v>46</v>
      </c>
      <c r="S4" s="26">
        <v>48</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c r="D6" s="27"/>
      <c r="E6" s="27"/>
      <c r="F6" s="27"/>
      <c r="G6" s="27"/>
      <c r="H6" s="27"/>
      <c r="I6" s="122">
        <v>26243541</v>
      </c>
      <c r="J6" s="122">
        <v>29618845</v>
      </c>
      <c r="K6" s="122">
        <v>27874509</v>
      </c>
      <c r="L6" s="122">
        <v>26390917</v>
      </c>
      <c r="M6" s="122">
        <v>30933261</v>
      </c>
      <c r="N6" s="122">
        <v>36796008</v>
      </c>
      <c r="O6" s="122">
        <v>30505501</v>
      </c>
      <c r="P6" s="122">
        <v>34361287</v>
      </c>
      <c r="Q6" s="122">
        <v>34866955</v>
      </c>
      <c r="R6" s="122">
        <v>37351879</v>
      </c>
      <c r="S6" s="27">
        <v>38593438</v>
      </c>
    </row>
    <row r="7" spans="1:19" ht="18.75" customHeight="1">
      <c r="A7" s="96" t="s">
        <v>75</v>
      </c>
      <c r="B7" s="103" t="s">
        <v>159</v>
      </c>
      <c r="C7" s="27"/>
      <c r="D7" s="27"/>
      <c r="E7" s="27"/>
      <c r="F7" s="27"/>
      <c r="G7" s="27"/>
      <c r="H7" s="27"/>
      <c r="I7" s="122">
        <v>2089929</v>
      </c>
      <c r="J7" s="122">
        <v>2184936</v>
      </c>
      <c r="K7" s="122">
        <v>573352</v>
      </c>
      <c r="L7" s="122">
        <v>763045</v>
      </c>
      <c r="M7" s="122">
        <v>3139063</v>
      </c>
      <c r="N7" s="122">
        <v>3189493</v>
      </c>
      <c r="O7" s="122">
        <v>3154087</v>
      </c>
      <c r="P7" s="122">
        <v>3828820</v>
      </c>
      <c r="Q7" s="122">
        <v>2935381</v>
      </c>
      <c r="R7" s="122">
        <v>4031187</v>
      </c>
      <c r="S7" s="27">
        <v>4590686</v>
      </c>
    </row>
    <row r="8" spans="1:19" ht="18.75" customHeight="1">
      <c r="A8" s="96" t="s">
        <v>89</v>
      </c>
      <c r="B8" s="103" t="s">
        <v>160</v>
      </c>
      <c r="C8" s="27"/>
      <c r="D8" s="27"/>
      <c r="E8" s="27"/>
      <c r="F8" s="27"/>
      <c r="G8" s="27"/>
      <c r="H8" s="27"/>
      <c r="I8" s="27">
        <v>0</v>
      </c>
      <c r="J8" s="27">
        <v>0</v>
      </c>
      <c r="K8" s="27">
        <v>0</v>
      </c>
      <c r="L8" s="27">
        <v>0</v>
      </c>
      <c r="M8" s="27">
        <v>0</v>
      </c>
      <c r="N8" s="122">
        <v>0</v>
      </c>
      <c r="O8" s="122">
        <v>0</v>
      </c>
      <c r="P8" s="122">
        <v>0</v>
      </c>
      <c r="Q8" s="122">
        <v>0</v>
      </c>
      <c r="R8" s="122">
        <v>0</v>
      </c>
      <c r="S8" s="27">
        <v>0</v>
      </c>
    </row>
    <row r="9" spans="1:19">
      <c r="A9" s="96" t="s">
        <v>100</v>
      </c>
      <c r="B9" s="103" t="s">
        <v>87</v>
      </c>
      <c r="C9" s="27"/>
      <c r="D9" s="27"/>
      <c r="E9" s="27"/>
      <c r="F9" s="27"/>
      <c r="G9" s="27"/>
      <c r="H9" s="27"/>
      <c r="I9" s="122">
        <v>24153613</v>
      </c>
      <c r="J9" s="122">
        <v>27433909</v>
      </c>
      <c r="K9" s="122">
        <v>27301157</v>
      </c>
      <c r="L9" s="122">
        <v>25627872</v>
      </c>
      <c r="M9" s="122">
        <v>27794198</v>
      </c>
      <c r="N9" s="122">
        <v>33606515</v>
      </c>
      <c r="O9" s="122">
        <v>27351414</v>
      </c>
      <c r="P9" s="122">
        <v>30532467</v>
      </c>
      <c r="Q9" s="122">
        <v>31931574</v>
      </c>
      <c r="R9" s="122">
        <v>33320692</v>
      </c>
      <c r="S9" s="27">
        <v>34002752</v>
      </c>
    </row>
    <row r="10" spans="1:19" ht="30">
      <c r="A10" s="93">
        <v>2</v>
      </c>
      <c r="B10" s="97" t="s">
        <v>36</v>
      </c>
      <c r="C10" s="27"/>
      <c r="D10" s="27"/>
      <c r="E10" s="27"/>
      <c r="F10" s="27"/>
      <c r="G10" s="27"/>
      <c r="H10" s="27"/>
      <c r="I10" s="27">
        <v>0</v>
      </c>
      <c r="J10" s="27">
        <v>0</v>
      </c>
      <c r="K10" s="27">
        <v>0</v>
      </c>
      <c r="L10" s="27">
        <v>0</v>
      </c>
      <c r="M10" s="27">
        <v>0</v>
      </c>
      <c r="N10" s="122">
        <v>0</v>
      </c>
      <c r="O10" s="122">
        <v>0</v>
      </c>
      <c r="P10" s="122">
        <v>0</v>
      </c>
      <c r="Q10" s="122">
        <v>0</v>
      </c>
      <c r="R10" s="122">
        <v>0</v>
      </c>
      <c r="S10" s="27">
        <v>0</v>
      </c>
    </row>
    <row r="11" spans="1:19" ht="18.75" customHeight="1">
      <c r="A11" s="93">
        <v>3</v>
      </c>
      <c r="B11" s="97" t="s">
        <v>58</v>
      </c>
      <c r="C11" s="27"/>
      <c r="D11" s="27"/>
      <c r="E11" s="27"/>
      <c r="F11" s="27"/>
      <c r="G11" s="27"/>
      <c r="H11" s="27"/>
      <c r="I11" s="27">
        <v>0</v>
      </c>
      <c r="J11" s="27">
        <v>23019</v>
      </c>
      <c r="K11" s="27">
        <v>16090</v>
      </c>
      <c r="L11" s="27">
        <v>15179</v>
      </c>
      <c r="M11" s="27">
        <v>6293</v>
      </c>
      <c r="N11" s="122">
        <v>32443</v>
      </c>
      <c r="O11" s="122">
        <v>44804</v>
      </c>
      <c r="P11" s="122">
        <v>49059</v>
      </c>
      <c r="Q11" s="122">
        <v>0</v>
      </c>
      <c r="R11" s="122">
        <v>0</v>
      </c>
      <c r="S11" s="27">
        <v>0</v>
      </c>
    </row>
    <row r="12" spans="1:19" ht="18.75" customHeight="1">
      <c r="A12" s="94" t="s">
        <v>3</v>
      </c>
      <c r="B12" s="102" t="s">
        <v>5</v>
      </c>
      <c r="C12" s="48"/>
      <c r="D12" s="48"/>
      <c r="E12" s="48"/>
      <c r="F12" s="48"/>
      <c r="G12" s="48"/>
      <c r="H12" s="48"/>
      <c r="I12" s="48"/>
      <c r="J12" s="48"/>
      <c r="K12" s="48"/>
      <c r="L12" s="48"/>
      <c r="M12" s="48"/>
      <c r="N12" s="123"/>
      <c r="O12" s="123"/>
      <c r="P12" s="123"/>
      <c r="Q12" s="123"/>
      <c r="R12" s="123"/>
      <c r="S12" s="48"/>
    </row>
    <row r="13" spans="1:19" ht="18.75" customHeight="1">
      <c r="A13" s="93">
        <v>1</v>
      </c>
      <c r="B13" s="97" t="s">
        <v>37</v>
      </c>
      <c r="C13" s="27"/>
      <c r="D13" s="27"/>
      <c r="E13" s="27"/>
      <c r="F13" s="27"/>
      <c r="G13" s="27"/>
      <c r="H13" s="27"/>
      <c r="I13" s="122">
        <v>8245798</v>
      </c>
      <c r="J13" s="122">
        <v>8865079</v>
      </c>
      <c r="K13" s="122">
        <v>9055590</v>
      </c>
      <c r="L13" s="122">
        <v>4908718</v>
      </c>
      <c r="M13" s="122">
        <v>9099626</v>
      </c>
      <c r="N13" s="122">
        <v>11642703</v>
      </c>
      <c r="O13" s="122">
        <v>8171973</v>
      </c>
      <c r="P13" s="122">
        <v>12919935</v>
      </c>
      <c r="Q13" s="122">
        <v>12467239</v>
      </c>
      <c r="R13" s="122">
        <v>12982640</v>
      </c>
      <c r="S13" s="27">
        <v>9386900</v>
      </c>
    </row>
    <row r="14" spans="1:19" ht="30">
      <c r="A14" s="96" t="s">
        <v>75</v>
      </c>
      <c r="B14" s="97" t="s">
        <v>80</v>
      </c>
      <c r="C14" s="27"/>
      <c r="D14" s="27"/>
      <c r="E14" s="27"/>
      <c r="F14" s="27"/>
      <c r="G14" s="27"/>
      <c r="H14" s="27"/>
      <c r="I14" s="27"/>
      <c r="J14" s="27"/>
      <c r="K14" s="27"/>
      <c r="L14" s="27"/>
      <c r="M14" s="27"/>
      <c r="N14" s="122"/>
      <c r="O14" s="122"/>
      <c r="P14" s="122"/>
      <c r="Q14" s="122"/>
      <c r="R14" s="122"/>
      <c r="S14" s="27"/>
    </row>
    <row r="15" spans="1:19" ht="18.75" customHeight="1">
      <c r="A15" s="96" t="s">
        <v>89</v>
      </c>
      <c r="B15" s="97" t="s">
        <v>90</v>
      </c>
      <c r="C15" s="27"/>
      <c r="D15" s="27"/>
      <c r="E15" s="27"/>
      <c r="F15" s="27"/>
      <c r="G15" s="27"/>
      <c r="H15" s="27"/>
      <c r="I15" s="122">
        <v>7159094</v>
      </c>
      <c r="J15" s="122">
        <v>7821495</v>
      </c>
      <c r="K15" s="122">
        <v>7420881</v>
      </c>
      <c r="L15" s="122">
        <v>3363242</v>
      </c>
      <c r="M15" s="122">
        <v>8760817</v>
      </c>
      <c r="N15" s="122">
        <v>11397239</v>
      </c>
      <c r="O15" s="122">
        <v>6368076</v>
      </c>
      <c r="P15" s="122">
        <v>10501044</v>
      </c>
      <c r="Q15" s="122">
        <v>9866335</v>
      </c>
      <c r="R15" s="122">
        <v>10950463</v>
      </c>
      <c r="S15" s="27">
        <v>6816726</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c r="D17" s="27"/>
      <c r="E17" s="27"/>
      <c r="F17" s="27"/>
      <c r="G17" s="27"/>
      <c r="H17" s="27"/>
      <c r="I17" s="122">
        <v>2258133</v>
      </c>
      <c r="J17" s="122">
        <v>2339846</v>
      </c>
      <c r="K17" s="122">
        <v>2389896</v>
      </c>
      <c r="L17" s="122">
        <v>2378488</v>
      </c>
      <c r="M17" s="122">
        <v>1785737</v>
      </c>
      <c r="N17" s="122">
        <v>1689234</v>
      </c>
      <c r="O17" s="122">
        <v>1772805</v>
      </c>
      <c r="P17" s="122">
        <v>1963229</v>
      </c>
      <c r="Q17" s="122">
        <v>1963293</v>
      </c>
      <c r="R17" s="122">
        <v>3123910</v>
      </c>
      <c r="S17" s="27">
        <v>3446997</v>
      </c>
    </row>
    <row r="18" spans="1:19" ht="18.75" customHeight="1">
      <c r="A18" s="98">
        <v>2</v>
      </c>
      <c r="B18" s="97" t="s">
        <v>38</v>
      </c>
      <c r="C18" s="27"/>
      <c r="D18" s="27"/>
      <c r="E18" s="27"/>
      <c r="F18" s="27"/>
      <c r="G18" s="27"/>
      <c r="H18" s="27"/>
      <c r="I18" s="122">
        <v>8573085</v>
      </c>
      <c r="J18" s="122">
        <v>8164209</v>
      </c>
      <c r="K18" s="122">
        <v>8209929</v>
      </c>
      <c r="L18" s="122">
        <v>13026114</v>
      </c>
      <c r="M18" s="122">
        <v>9999969</v>
      </c>
      <c r="N18" s="122">
        <v>12832085.030000001</v>
      </c>
      <c r="O18" s="122">
        <v>11425624</v>
      </c>
      <c r="P18" s="122">
        <v>10379969</v>
      </c>
      <c r="Q18" s="122">
        <v>10016779</v>
      </c>
      <c r="R18" s="122">
        <v>11721669</v>
      </c>
      <c r="S18" s="27">
        <v>13739124</v>
      </c>
    </row>
    <row r="19" spans="1:19" ht="18.75" customHeight="1">
      <c r="A19" s="96" t="s">
        <v>97</v>
      </c>
      <c r="B19" s="97" t="s">
        <v>39</v>
      </c>
      <c r="C19" s="27"/>
      <c r="D19" s="27"/>
      <c r="E19" s="27"/>
      <c r="F19" s="27"/>
      <c r="G19" s="27"/>
      <c r="H19" s="27"/>
      <c r="I19" s="122">
        <v>0</v>
      </c>
      <c r="J19" s="122">
        <v>0</v>
      </c>
      <c r="K19" s="122">
        <v>0</v>
      </c>
      <c r="L19" s="122">
        <v>0</v>
      </c>
      <c r="M19" s="122">
        <v>0</v>
      </c>
      <c r="N19" s="122">
        <v>0</v>
      </c>
      <c r="O19" s="122">
        <v>0</v>
      </c>
      <c r="P19" s="122">
        <v>0</v>
      </c>
      <c r="Q19" s="122">
        <v>0</v>
      </c>
      <c r="R19" s="122">
        <v>0</v>
      </c>
      <c r="S19" s="27">
        <v>0</v>
      </c>
    </row>
    <row r="20" spans="1:19" ht="30">
      <c r="A20" s="96" t="s">
        <v>98</v>
      </c>
      <c r="B20" s="97" t="s">
        <v>79</v>
      </c>
      <c r="C20" s="27"/>
      <c r="D20" s="27"/>
      <c r="E20" s="27"/>
      <c r="F20" s="27"/>
      <c r="G20" s="27"/>
      <c r="H20" s="27"/>
      <c r="I20" s="122">
        <v>8570953</v>
      </c>
      <c r="J20" s="122">
        <v>8155975</v>
      </c>
      <c r="K20" s="122">
        <v>8192962</v>
      </c>
      <c r="L20" s="122">
        <v>13002207</v>
      </c>
      <c r="M20" s="122">
        <v>9993568</v>
      </c>
      <c r="N20" s="122">
        <v>12746458</v>
      </c>
      <c r="O20" s="122">
        <v>11270865</v>
      </c>
      <c r="P20" s="122">
        <v>10350724</v>
      </c>
      <c r="Q20" s="122">
        <v>9992809</v>
      </c>
      <c r="R20" s="122">
        <v>11694961</v>
      </c>
      <c r="S20" s="27">
        <v>13705444</v>
      </c>
    </row>
    <row r="21" spans="1:19" ht="18.75" customHeight="1">
      <c r="A21" s="93">
        <v>3</v>
      </c>
      <c r="B21" s="97" t="s">
        <v>40</v>
      </c>
      <c r="C21" s="27"/>
      <c r="D21" s="27"/>
      <c r="E21" s="27"/>
      <c r="F21" s="27"/>
      <c r="G21" s="27"/>
      <c r="H21" s="27"/>
      <c r="I21" s="122">
        <v>4450561</v>
      </c>
      <c r="J21" s="122">
        <v>2537531</v>
      </c>
      <c r="K21" s="122">
        <v>2824295</v>
      </c>
      <c r="L21" s="122">
        <v>2538299</v>
      </c>
      <c r="M21" s="122">
        <v>3127111</v>
      </c>
      <c r="N21" s="122">
        <v>3577100.3</v>
      </c>
      <c r="O21" s="122">
        <v>3682504</v>
      </c>
      <c r="P21" s="122">
        <v>3732009</v>
      </c>
      <c r="Q21" s="122">
        <v>3755232</v>
      </c>
      <c r="R21" s="122">
        <v>2840408</v>
      </c>
      <c r="S21" s="27">
        <v>3146771</v>
      </c>
    </row>
    <row r="22" spans="1:19" ht="18.75" customHeight="1">
      <c r="A22" s="96" t="s">
        <v>99</v>
      </c>
      <c r="B22" s="97" t="s">
        <v>57</v>
      </c>
      <c r="C22" s="27"/>
      <c r="D22" s="27"/>
      <c r="E22" s="27"/>
      <c r="F22" s="27"/>
      <c r="G22" s="27"/>
      <c r="H22" s="27"/>
      <c r="I22" s="122">
        <v>0</v>
      </c>
      <c r="J22" s="122">
        <v>0</v>
      </c>
      <c r="K22" s="122">
        <v>0</v>
      </c>
      <c r="L22" s="122">
        <v>0</v>
      </c>
      <c r="M22" s="122">
        <v>0</v>
      </c>
      <c r="N22" s="122">
        <v>0</v>
      </c>
      <c r="O22" s="122">
        <v>0</v>
      </c>
      <c r="P22" s="122">
        <v>0</v>
      </c>
      <c r="Q22" s="122">
        <v>0</v>
      </c>
      <c r="R22" s="122">
        <v>0</v>
      </c>
      <c r="S22" s="27">
        <v>0</v>
      </c>
    </row>
    <row r="23" spans="1:19" ht="18.75" customHeight="1">
      <c r="A23" s="96" t="s">
        <v>103</v>
      </c>
      <c r="B23" s="97" t="s">
        <v>104</v>
      </c>
      <c r="C23" s="27"/>
      <c r="D23" s="27"/>
      <c r="E23" s="27"/>
      <c r="F23" s="27"/>
      <c r="G23" s="27"/>
      <c r="H23" s="27"/>
      <c r="I23" s="122">
        <v>0</v>
      </c>
      <c r="J23" s="122">
        <v>0</v>
      </c>
      <c r="K23" s="122">
        <v>0</v>
      </c>
      <c r="L23" s="122">
        <v>0</v>
      </c>
      <c r="M23" s="122">
        <v>0</v>
      </c>
      <c r="N23" s="122">
        <v>0</v>
      </c>
      <c r="O23" s="122">
        <v>0</v>
      </c>
      <c r="P23" s="122">
        <v>0</v>
      </c>
      <c r="Q23" s="122">
        <v>0</v>
      </c>
      <c r="R23" s="122">
        <v>0</v>
      </c>
      <c r="S23" s="27">
        <v>0</v>
      </c>
    </row>
    <row r="24" spans="1:19" ht="30">
      <c r="A24" s="93">
        <v>4</v>
      </c>
      <c r="B24" s="97" t="s">
        <v>41</v>
      </c>
      <c r="C24" s="27"/>
      <c r="D24" s="27"/>
      <c r="E24" s="27"/>
      <c r="F24" s="27"/>
      <c r="G24" s="27"/>
      <c r="H24" s="27"/>
      <c r="I24" s="122">
        <v>3228977</v>
      </c>
      <c r="J24" s="122">
        <v>3339828</v>
      </c>
      <c r="K24" s="122">
        <v>3183417</v>
      </c>
      <c r="L24" s="122">
        <v>3093352</v>
      </c>
      <c r="M24" s="122">
        <v>3182830</v>
      </c>
      <c r="N24" s="122">
        <v>3242412</v>
      </c>
      <c r="O24" s="122">
        <v>3259005</v>
      </c>
      <c r="P24" s="122">
        <v>3297037</v>
      </c>
      <c r="Q24" s="122">
        <v>3092886</v>
      </c>
      <c r="R24" s="122">
        <v>3178814</v>
      </c>
      <c r="S24" s="27">
        <v>3635241</v>
      </c>
    </row>
    <row r="25" spans="1:19" ht="18.75" customHeight="1">
      <c r="A25" s="93">
        <v>5</v>
      </c>
      <c r="B25" s="97" t="s">
        <v>42</v>
      </c>
      <c r="C25" s="27"/>
      <c r="D25" s="27"/>
      <c r="E25" s="27"/>
      <c r="F25" s="27"/>
      <c r="G25" s="27"/>
      <c r="H25" s="27"/>
      <c r="I25" s="122">
        <v>80411</v>
      </c>
      <c r="J25" s="122">
        <v>179741</v>
      </c>
      <c r="K25" s="122">
        <v>178819</v>
      </c>
      <c r="L25" s="122">
        <v>204306</v>
      </c>
      <c r="M25" s="122">
        <v>23798</v>
      </c>
      <c r="N25" s="122">
        <v>62175</v>
      </c>
      <c r="O25" s="122">
        <v>11847</v>
      </c>
      <c r="P25" s="122">
        <v>11682</v>
      </c>
      <c r="Q25" s="122">
        <v>137</v>
      </c>
      <c r="R25" s="122">
        <v>12518</v>
      </c>
      <c r="S25" s="27">
        <v>611579</v>
      </c>
    </row>
    <row r="26" spans="1:19" ht="18.75" customHeight="1">
      <c r="A26" s="93">
        <v>6</v>
      </c>
      <c r="B26" s="97" t="s">
        <v>43</v>
      </c>
      <c r="C26" s="27"/>
      <c r="D26" s="27"/>
      <c r="E26" s="27"/>
      <c r="F26" s="27"/>
      <c r="G26" s="27"/>
      <c r="H26" s="27"/>
      <c r="I26" s="122">
        <v>14575</v>
      </c>
      <c r="J26" s="122">
        <v>9502</v>
      </c>
      <c r="K26" s="122">
        <v>2095</v>
      </c>
      <c r="L26" s="122">
        <v>6977</v>
      </c>
      <c r="M26" s="122">
        <v>167357</v>
      </c>
      <c r="N26" s="122">
        <v>8253.59</v>
      </c>
      <c r="O26" s="122">
        <v>55149</v>
      </c>
      <c r="P26" s="122">
        <v>6613</v>
      </c>
      <c r="Q26" s="122">
        <v>194371</v>
      </c>
      <c r="R26" s="122">
        <v>88996</v>
      </c>
      <c r="S26" s="27">
        <v>174148</v>
      </c>
    </row>
    <row r="27" spans="1:19" ht="18.75" customHeight="1">
      <c r="A27" s="93">
        <v>7</v>
      </c>
      <c r="B27" s="97" t="s">
        <v>60</v>
      </c>
      <c r="C27" s="27"/>
      <c r="D27" s="27"/>
      <c r="E27" s="27"/>
      <c r="F27" s="27"/>
      <c r="G27" s="27"/>
      <c r="H27" s="27"/>
      <c r="I27" s="122">
        <v>5585298</v>
      </c>
      <c r="J27" s="122">
        <v>1158415</v>
      </c>
      <c r="K27" s="122">
        <v>980514</v>
      </c>
      <c r="L27" s="122">
        <v>1300627</v>
      </c>
      <c r="M27" s="122">
        <v>565077</v>
      </c>
      <c r="N27" s="122">
        <v>399767</v>
      </c>
      <c r="O27" s="122">
        <v>291244</v>
      </c>
      <c r="P27" s="122">
        <v>361189</v>
      </c>
      <c r="Q27" s="122">
        <v>168194</v>
      </c>
      <c r="R27" s="122">
        <v>78830</v>
      </c>
      <c r="S27" s="27">
        <v>202157</v>
      </c>
    </row>
    <row r="28" spans="1:19" ht="18.75" customHeight="1">
      <c r="A28" s="99" t="s">
        <v>105</v>
      </c>
      <c r="B28" s="104" t="s">
        <v>166</v>
      </c>
      <c r="C28" s="27"/>
      <c r="D28" s="27"/>
      <c r="E28" s="27"/>
      <c r="F28" s="27"/>
      <c r="G28" s="27"/>
      <c r="H28" s="27"/>
      <c r="I28" s="122">
        <v>0</v>
      </c>
      <c r="J28" s="122">
        <v>230992</v>
      </c>
      <c r="K28" s="122">
        <v>232069</v>
      </c>
      <c r="L28" s="122">
        <v>233146</v>
      </c>
      <c r="M28" s="122">
        <v>233146</v>
      </c>
      <c r="N28" s="122">
        <v>233146</v>
      </c>
      <c r="O28" s="122">
        <v>236059</v>
      </c>
      <c r="P28" s="122">
        <v>218222</v>
      </c>
      <c r="Q28" s="122">
        <v>105490</v>
      </c>
      <c r="R28" s="122">
        <v>10132</v>
      </c>
      <c r="S28" s="27">
        <v>799</v>
      </c>
    </row>
    <row r="29" spans="1:19" ht="18.75" customHeight="1">
      <c r="A29" s="99" t="s">
        <v>106</v>
      </c>
      <c r="B29" s="105" t="s">
        <v>107</v>
      </c>
      <c r="C29" s="27"/>
      <c r="D29" s="27"/>
      <c r="E29" s="27"/>
      <c r="F29" s="27"/>
      <c r="G29" s="27"/>
      <c r="H29" s="27"/>
      <c r="I29" s="122">
        <v>0</v>
      </c>
      <c r="J29" s="122">
        <v>0</v>
      </c>
      <c r="K29" s="122">
        <v>0</v>
      </c>
      <c r="L29" s="122">
        <v>0</v>
      </c>
      <c r="M29" s="122">
        <v>0</v>
      </c>
      <c r="N29" s="122">
        <v>0</v>
      </c>
      <c r="O29" s="122">
        <v>0</v>
      </c>
      <c r="P29" s="122">
        <v>0</v>
      </c>
      <c r="Q29" s="122">
        <v>0</v>
      </c>
      <c r="R29" s="122">
        <v>0</v>
      </c>
      <c r="S29" s="27">
        <v>0</v>
      </c>
    </row>
    <row r="30" spans="1:19" ht="18.75" customHeight="1">
      <c r="A30" s="85" t="s">
        <v>21</v>
      </c>
      <c r="B30" s="101" t="s">
        <v>73</v>
      </c>
      <c r="C30" s="48"/>
      <c r="D30" s="48"/>
      <c r="E30" s="48"/>
      <c r="F30" s="48"/>
      <c r="G30" s="48"/>
      <c r="H30" s="48"/>
      <c r="I30" s="48"/>
      <c r="J30" s="48"/>
      <c r="K30" s="48"/>
      <c r="L30" s="48"/>
      <c r="M30" s="48"/>
      <c r="N30" s="48"/>
      <c r="O30" s="123"/>
      <c r="P30" s="123"/>
      <c r="Q30" s="123"/>
      <c r="R30" s="123"/>
      <c r="S30" s="48"/>
    </row>
    <row r="31" spans="1:19" s="50" customFormat="1" ht="18.75" customHeight="1">
      <c r="A31" s="49">
        <v>1</v>
      </c>
      <c r="B31" s="106" t="s">
        <v>167</v>
      </c>
      <c r="C31" s="27"/>
      <c r="D31" s="27"/>
      <c r="E31" s="27"/>
      <c r="F31" s="27"/>
      <c r="G31" s="27"/>
      <c r="H31" s="27"/>
      <c r="I31" s="122">
        <v>44376000</v>
      </c>
      <c r="J31" s="122">
        <v>47321000</v>
      </c>
      <c r="K31" s="122">
        <v>50121000</v>
      </c>
      <c r="L31" s="122">
        <v>51216000</v>
      </c>
      <c r="M31" s="122">
        <v>43289000</v>
      </c>
      <c r="N31" s="122">
        <v>43650000</v>
      </c>
      <c r="O31" s="122">
        <v>42304000</v>
      </c>
      <c r="P31" s="122">
        <v>43599000</v>
      </c>
      <c r="Q31" s="122">
        <v>50962000</v>
      </c>
      <c r="R31" s="122">
        <v>52012000</v>
      </c>
      <c r="S31" s="27">
        <v>54466000</v>
      </c>
    </row>
    <row r="32" spans="1:19" s="50" customFormat="1" ht="18.75" customHeight="1">
      <c r="A32" s="66" t="s">
        <v>75</v>
      </c>
      <c r="B32" s="106" t="s">
        <v>168</v>
      </c>
      <c r="C32" s="27"/>
      <c r="D32" s="27"/>
      <c r="E32" s="27"/>
      <c r="F32" s="27"/>
      <c r="G32" s="27"/>
      <c r="H32" s="27"/>
      <c r="I32" s="122">
        <v>199000</v>
      </c>
      <c r="J32" s="122">
        <v>199000</v>
      </c>
      <c r="K32" s="122">
        <v>199000</v>
      </c>
      <c r="L32" s="122">
        <v>199000</v>
      </c>
      <c r="M32" s="122">
        <v>199000</v>
      </c>
      <c r="N32" s="122">
        <v>199000</v>
      </c>
      <c r="O32" s="122">
        <v>199000</v>
      </c>
      <c r="P32" s="122">
        <v>199000</v>
      </c>
      <c r="Q32" s="122">
        <v>184000</v>
      </c>
      <c r="R32" s="122">
        <v>184000</v>
      </c>
      <c r="S32" s="27">
        <v>12000</v>
      </c>
    </row>
    <row r="33" spans="1:19" s="50" customFormat="1" ht="18.75" customHeight="1">
      <c r="A33" s="66" t="s">
        <v>89</v>
      </c>
      <c r="B33" s="106" t="s">
        <v>169</v>
      </c>
      <c r="C33" s="27"/>
      <c r="D33" s="27"/>
      <c r="E33" s="27"/>
      <c r="F33" s="27"/>
      <c r="G33" s="27"/>
      <c r="H33" s="27"/>
      <c r="I33" s="122">
        <v>49189000</v>
      </c>
      <c r="J33" s="122">
        <v>42822000</v>
      </c>
      <c r="K33" s="122">
        <v>42822000</v>
      </c>
      <c r="L33" s="122">
        <v>42822000</v>
      </c>
      <c r="M33" s="122">
        <v>34007000</v>
      </c>
      <c r="N33" s="122">
        <v>42822000</v>
      </c>
      <c r="O33" s="122">
        <v>42822000</v>
      </c>
      <c r="P33" s="122">
        <v>42822000</v>
      </c>
      <c r="Q33" s="122">
        <v>38429000</v>
      </c>
      <c r="R33" s="122">
        <v>38429000</v>
      </c>
      <c r="S33" s="27">
        <v>26613000</v>
      </c>
    </row>
    <row r="34" spans="1:19" s="50" customFormat="1" ht="18.75" customHeight="1">
      <c r="A34" s="66" t="s">
        <v>100</v>
      </c>
      <c r="B34" s="106" t="s">
        <v>170</v>
      </c>
      <c r="C34" s="27"/>
      <c r="D34" s="27"/>
      <c r="E34" s="27"/>
      <c r="F34" s="27"/>
      <c r="G34" s="27"/>
      <c r="H34" s="27"/>
      <c r="I34" s="122">
        <v>1354000</v>
      </c>
      <c r="J34" s="122">
        <v>1354000</v>
      </c>
      <c r="K34" s="122">
        <v>1354000</v>
      </c>
      <c r="L34" s="122">
        <v>1354000</v>
      </c>
      <c r="M34" s="122">
        <v>1354000</v>
      </c>
      <c r="N34" s="122">
        <v>1354000</v>
      </c>
      <c r="O34" s="122">
        <v>1354000</v>
      </c>
      <c r="P34" s="122">
        <v>1354000</v>
      </c>
      <c r="Q34" s="122">
        <v>1250000</v>
      </c>
      <c r="R34" s="122">
        <v>1250000</v>
      </c>
      <c r="S34" s="27">
        <v>1250000</v>
      </c>
    </row>
    <row r="35" spans="1:19" s="50" customFormat="1" ht="18.75" customHeight="1">
      <c r="A35" s="66" t="s">
        <v>101</v>
      </c>
      <c r="B35" s="106" t="s">
        <v>171</v>
      </c>
      <c r="C35" s="27"/>
      <c r="D35" s="27"/>
      <c r="E35" s="27"/>
      <c r="F35" s="27"/>
      <c r="G35" s="27"/>
      <c r="H35" s="27"/>
      <c r="I35" s="122">
        <v>3549000</v>
      </c>
      <c r="J35" s="122">
        <v>0</v>
      </c>
      <c r="K35" s="122">
        <v>2946000</v>
      </c>
      <c r="L35" s="122">
        <v>5746000</v>
      </c>
      <c r="M35" s="122">
        <v>6841000</v>
      </c>
      <c r="N35" s="122">
        <v>7729000</v>
      </c>
      <c r="O35" s="122">
        <v>8278000</v>
      </c>
      <c r="P35" s="122">
        <v>8923000</v>
      </c>
      <c r="Q35" s="122">
        <v>9565000</v>
      </c>
      <c r="R35" s="122">
        <v>11099000</v>
      </c>
      <c r="S35" s="27">
        <v>12149000</v>
      </c>
    </row>
    <row r="36" spans="1:19" s="50" customFormat="1" ht="18.75" customHeight="1">
      <c r="A36" s="66" t="s">
        <v>102</v>
      </c>
      <c r="B36" s="106" t="s">
        <v>172</v>
      </c>
      <c r="C36" s="27"/>
      <c r="D36" s="27"/>
      <c r="E36" s="27"/>
      <c r="F36" s="27"/>
      <c r="G36" s="27"/>
      <c r="H36" s="27"/>
      <c r="I36" s="122">
        <v>-9915000</v>
      </c>
      <c r="J36" s="122">
        <v>2946000</v>
      </c>
      <c r="K36" s="122">
        <v>2800000</v>
      </c>
      <c r="L36" s="122">
        <v>1095000</v>
      </c>
      <c r="M36" s="122">
        <v>888000</v>
      </c>
      <c r="N36" s="122">
        <v>549000</v>
      </c>
      <c r="O36" s="122">
        <v>645000</v>
      </c>
      <c r="P36" s="122">
        <v>642000</v>
      </c>
      <c r="Q36" s="122">
        <v>1534000</v>
      </c>
      <c r="R36" s="122">
        <v>1050000</v>
      </c>
      <c r="S36" s="27">
        <v>2454000</v>
      </c>
    </row>
    <row r="37" spans="1:19" s="50" customFormat="1" ht="18.75" customHeight="1">
      <c r="A37" s="49">
        <v>2</v>
      </c>
      <c r="B37" s="106" t="s">
        <v>173</v>
      </c>
      <c r="C37" s="27"/>
      <c r="D37" s="27"/>
      <c r="E37" s="27"/>
      <c r="F37" s="27"/>
      <c r="G37" s="27"/>
      <c r="H37" s="27"/>
      <c r="I37" s="122">
        <v>1122000</v>
      </c>
      <c r="J37" s="122">
        <v>26388000</v>
      </c>
      <c r="K37" s="122">
        <v>18951000</v>
      </c>
      <c r="L37" s="122">
        <v>7004000</v>
      </c>
      <c r="M37" s="122">
        <v>2820000</v>
      </c>
      <c r="N37" s="122">
        <v>4405000</v>
      </c>
      <c r="O37" s="122">
        <v>1971000</v>
      </c>
      <c r="P37" s="122">
        <v>1330000</v>
      </c>
      <c r="Q37" s="122">
        <v>857000</v>
      </c>
      <c r="R37" s="122">
        <v>3642000</v>
      </c>
      <c r="S37" s="27">
        <v>7667000</v>
      </c>
    </row>
    <row r="38" spans="1:19" s="50" customFormat="1" ht="18.75" customHeight="1">
      <c r="A38" s="49">
        <v>3</v>
      </c>
      <c r="B38" s="106" t="s">
        <v>174</v>
      </c>
      <c r="C38" s="27"/>
      <c r="D38" s="27"/>
      <c r="E38" s="27"/>
      <c r="F38" s="27"/>
      <c r="G38" s="27"/>
      <c r="H38" s="27"/>
      <c r="I38" s="122">
        <v>229000</v>
      </c>
      <c r="J38" s="122">
        <v>1648000</v>
      </c>
      <c r="K38" s="122">
        <v>1928000</v>
      </c>
      <c r="L38" s="122">
        <v>1622000</v>
      </c>
      <c r="M38" s="122">
        <v>6221000</v>
      </c>
      <c r="N38" s="122">
        <v>1888000</v>
      </c>
      <c r="O38" s="122">
        <v>1829000</v>
      </c>
      <c r="P38" s="122">
        <v>874000</v>
      </c>
      <c r="Q38" s="122">
        <v>5505000</v>
      </c>
      <c r="R38" s="122">
        <v>4166000</v>
      </c>
      <c r="S38" s="27">
        <v>18398000</v>
      </c>
    </row>
    <row r="39" spans="1:19" s="50" customFormat="1" ht="18.75" customHeight="1">
      <c r="A39" s="49">
        <v>4</v>
      </c>
      <c r="B39" s="106" t="s">
        <v>175</v>
      </c>
      <c r="C39" s="27"/>
      <c r="D39" s="27"/>
      <c r="E39" s="27"/>
      <c r="F39" s="27"/>
      <c r="G39" s="27"/>
      <c r="H39" s="27"/>
      <c r="I39" s="122">
        <v>0</v>
      </c>
      <c r="J39" s="122">
        <v>0</v>
      </c>
      <c r="K39" s="122">
        <v>0</v>
      </c>
      <c r="L39" s="122">
        <v>0</v>
      </c>
      <c r="M39" s="122">
        <v>0</v>
      </c>
      <c r="N39" s="122">
        <v>0</v>
      </c>
      <c r="O39" s="122">
        <v>1000</v>
      </c>
      <c r="P39" s="122">
        <v>1000</v>
      </c>
      <c r="Q39" s="122">
        <v>1000</v>
      </c>
      <c r="R39" s="122">
        <v>1000</v>
      </c>
      <c r="S39" s="27">
        <v>1000</v>
      </c>
    </row>
    <row r="40" spans="1:19" s="50" customFormat="1" ht="18.75" customHeight="1">
      <c r="A40" s="49">
        <v>5</v>
      </c>
      <c r="B40" s="106" t="s">
        <v>176</v>
      </c>
      <c r="C40" s="51"/>
      <c r="D40" s="51"/>
      <c r="E40" s="51"/>
      <c r="F40" s="51"/>
      <c r="G40" s="51"/>
      <c r="H40" s="51"/>
      <c r="I40" s="124">
        <v>96850</v>
      </c>
      <c r="J40" s="124">
        <v>3000</v>
      </c>
      <c r="K40" s="124">
        <v>0</v>
      </c>
      <c r="L40" s="124">
        <v>0</v>
      </c>
      <c r="M40" s="124">
        <v>0</v>
      </c>
      <c r="N40" s="124">
        <v>0</v>
      </c>
      <c r="O40" s="124">
        <v>0</v>
      </c>
      <c r="P40" s="124">
        <v>0</v>
      </c>
      <c r="Q40" s="124">
        <v>0</v>
      </c>
      <c r="R40" s="124">
        <v>0</v>
      </c>
      <c r="S40" s="51">
        <v>0</v>
      </c>
    </row>
    <row r="41" spans="1:19" ht="18.75" customHeight="1">
      <c r="A41" s="52" t="s">
        <v>72</v>
      </c>
      <c r="B41" s="107" t="s">
        <v>74</v>
      </c>
      <c r="C41" s="48"/>
      <c r="D41" s="48"/>
      <c r="E41" s="48"/>
      <c r="F41" s="48"/>
      <c r="G41" s="48"/>
      <c r="H41" s="48"/>
      <c r="I41" s="123"/>
      <c r="J41" s="123"/>
      <c r="K41" s="123"/>
      <c r="L41" s="123"/>
      <c r="M41" s="123"/>
      <c r="N41" s="123"/>
      <c r="O41" s="123"/>
      <c r="P41" s="123"/>
      <c r="Q41" s="48"/>
      <c r="R41" s="48"/>
      <c r="S41" s="48"/>
    </row>
    <row r="42" spans="1:19" s="50" customFormat="1" ht="30.75">
      <c r="A42" s="49">
        <v>1</v>
      </c>
      <c r="B42" s="106" t="s">
        <v>177</v>
      </c>
      <c r="C42" s="51"/>
      <c r="D42" s="51"/>
      <c r="E42" s="51"/>
      <c r="F42" s="51"/>
      <c r="G42" s="51"/>
      <c r="H42" s="51"/>
      <c r="I42" s="124">
        <v>0</v>
      </c>
      <c r="J42" s="124">
        <v>0</v>
      </c>
      <c r="K42" s="124">
        <v>0</v>
      </c>
      <c r="L42" s="124">
        <v>0</v>
      </c>
      <c r="M42" s="124">
        <v>0</v>
      </c>
      <c r="N42" s="124">
        <v>0</v>
      </c>
      <c r="O42" s="124">
        <v>0</v>
      </c>
      <c r="P42" s="124">
        <v>0</v>
      </c>
      <c r="Q42" s="124">
        <v>0</v>
      </c>
      <c r="R42" s="124">
        <v>3150000</v>
      </c>
      <c r="S42" s="51">
        <v>17010000</v>
      </c>
    </row>
    <row r="43" spans="1:19" ht="18.75" customHeight="1">
      <c r="A43" s="85" t="s">
        <v>144</v>
      </c>
      <c r="B43" s="101" t="s">
        <v>157</v>
      </c>
      <c r="C43" s="48"/>
      <c r="D43" s="48"/>
      <c r="E43" s="48"/>
      <c r="F43" s="48"/>
      <c r="G43" s="48"/>
      <c r="H43" s="48"/>
      <c r="I43" s="48"/>
      <c r="J43" s="48"/>
      <c r="K43" s="48"/>
      <c r="L43" s="48"/>
      <c r="M43" s="48"/>
      <c r="N43" s="48"/>
      <c r="O43" s="123"/>
      <c r="P43" s="123"/>
      <c r="Q43" s="123"/>
      <c r="R43" s="123"/>
      <c r="S43" s="48"/>
    </row>
    <row r="44" spans="1:19" ht="39.950000000000003" customHeight="1">
      <c r="A44" s="110" t="s">
        <v>198</v>
      </c>
      <c r="B44" s="111" t="s">
        <v>200</v>
      </c>
      <c r="C44" s="51"/>
      <c r="D44" s="51"/>
      <c r="E44" s="51"/>
      <c r="F44" s="51"/>
      <c r="G44" s="51"/>
      <c r="H44" s="51"/>
      <c r="I44" s="124">
        <v>0</v>
      </c>
      <c r="J44" s="124">
        <v>0</v>
      </c>
      <c r="K44" s="124">
        <v>0</v>
      </c>
      <c r="L44" s="124">
        <v>0</v>
      </c>
      <c r="M44" s="124">
        <v>0</v>
      </c>
      <c r="N44" s="124">
        <v>0</v>
      </c>
      <c r="O44" s="124">
        <v>0</v>
      </c>
      <c r="P44" s="124">
        <v>0</v>
      </c>
      <c r="Q44" s="124">
        <v>0</v>
      </c>
      <c r="R44" s="124">
        <v>0</v>
      </c>
      <c r="S44" s="51">
        <v>0</v>
      </c>
    </row>
    <row r="45" spans="1:19" ht="39.950000000000003" customHeight="1">
      <c r="A45" s="110" t="s">
        <v>199</v>
      </c>
      <c r="B45" s="111" t="s">
        <v>204</v>
      </c>
      <c r="C45" s="51"/>
      <c r="D45" s="51"/>
      <c r="E45" s="51"/>
      <c r="F45" s="51"/>
      <c r="G45" s="51"/>
      <c r="H45" s="51"/>
      <c r="I45" s="124">
        <v>0</v>
      </c>
      <c r="J45" s="124">
        <v>0</v>
      </c>
      <c r="K45" s="124">
        <v>0</v>
      </c>
      <c r="L45" s="124">
        <v>0</v>
      </c>
      <c r="M45" s="124">
        <v>0</v>
      </c>
      <c r="N45" s="124">
        <v>0</v>
      </c>
      <c r="O45" s="124">
        <v>0</v>
      </c>
      <c r="P45" s="124">
        <v>0</v>
      </c>
      <c r="Q45" s="124">
        <v>0</v>
      </c>
      <c r="R45" s="124">
        <v>0</v>
      </c>
      <c r="S45" s="51">
        <v>0</v>
      </c>
    </row>
    <row r="46" spans="1:19" ht="39.950000000000003" customHeight="1">
      <c r="A46" s="112" t="s">
        <v>89</v>
      </c>
      <c r="B46" s="111" t="s">
        <v>188</v>
      </c>
      <c r="C46" s="51"/>
      <c r="D46" s="51"/>
      <c r="E46" s="51"/>
      <c r="F46" s="51"/>
      <c r="G46" s="51"/>
      <c r="H46" s="51"/>
      <c r="I46" s="124">
        <v>0</v>
      </c>
      <c r="J46" s="124">
        <v>0</v>
      </c>
      <c r="K46" s="124">
        <v>0</v>
      </c>
      <c r="L46" s="124">
        <v>0</v>
      </c>
      <c r="M46" s="124">
        <v>0</v>
      </c>
      <c r="N46" s="124">
        <v>0</v>
      </c>
      <c r="O46" s="124">
        <v>0</v>
      </c>
      <c r="P46" s="124">
        <v>0</v>
      </c>
      <c r="Q46" s="124">
        <v>0</v>
      </c>
      <c r="R46" s="124">
        <v>0</v>
      </c>
      <c r="S46" s="51">
        <v>0</v>
      </c>
    </row>
    <row r="47" spans="1:19" ht="45">
      <c r="A47" s="110" t="s">
        <v>202</v>
      </c>
      <c r="B47" s="111" t="s">
        <v>203</v>
      </c>
      <c r="C47" s="51"/>
      <c r="D47" s="51"/>
      <c r="E47" s="51"/>
      <c r="F47" s="51"/>
      <c r="G47" s="51"/>
      <c r="H47" s="51"/>
      <c r="I47" s="124">
        <v>0</v>
      </c>
      <c r="J47" s="124">
        <v>0</v>
      </c>
      <c r="K47" s="124">
        <v>0</v>
      </c>
      <c r="L47" s="124">
        <v>0</v>
      </c>
      <c r="M47" s="124">
        <v>0</v>
      </c>
      <c r="N47" s="124">
        <v>0</v>
      </c>
      <c r="O47" s="124">
        <v>0</v>
      </c>
      <c r="P47" s="124">
        <v>0</v>
      </c>
      <c r="Q47" s="124">
        <v>0</v>
      </c>
      <c r="R47" s="124">
        <v>0</v>
      </c>
      <c r="S47" s="51">
        <v>0</v>
      </c>
    </row>
    <row r="48" spans="1:19" ht="45">
      <c r="A48" s="110" t="s">
        <v>201</v>
      </c>
      <c r="B48" s="111" t="s">
        <v>215</v>
      </c>
      <c r="C48" s="51"/>
      <c r="D48" s="51"/>
      <c r="E48" s="51"/>
      <c r="F48" s="51"/>
      <c r="G48" s="51"/>
      <c r="H48" s="51"/>
      <c r="I48" s="124">
        <v>0</v>
      </c>
      <c r="J48" s="124">
        <v>0</v>
      </c>
      <c r="K48" s="124">
        <v>0</v>
      </c>
      <c r="L48" s="124">
        <v>0</v>
      </c>
      <c r="M48" s="124">
        <v>0</v>
      </c>
      <c r="N48" s="124">
        <v>0</v>
      </c>
      <c r="O48" s="124">
        <v>0</v>
      </c>
      <c r="P48" s="124">
        <v>0</v>
      </c>
      <c r="Q48" s="124">
        <v>0</v>
      </c>
      <c r="R48" s="124">
        <v>0</v>
      </c>
      <c r="S48" s="51">
        <v>0</v>
      </c>
    </row>
    <row r="49" spans="1:19" ht="39.950000000000003" customHeight="1">
      <c r="A49" s="112" t="s">
        <v>101</v>
      </c>
      <c r="B49" s="111" t="s">
        <v>197</v>
      </c>
      <c r="C49" s="51"/>
      <c r="D49" s="51"/>
      <c r="E49" s="51"/>
      <c r="F49" s="51"/>
      <c r="G49" s="51"/>
      <c r="H49" s="51"/>
      <c r="I49" s="124">
        <v>0</v>
      </c>
      <c r="J49" s="124">
        <v>0</v>
      </c>
      <c r="K49" s="124">
        <v>0</v>
      </c>
      <c r="L49" s="124">
        <v>0</v>
      </c>
      <c r="M49" s="124">
        <v>0</v>
      </c>
      <c r="N49" s="124">
        <v>0</v>
      </c>
      <c r="O49" s="124">
        <v>0</v>
      </c>
      <c r="P49" s="124">
        <v>0</v>
      </c>
      <c r="Q49" s="124">
        <v>0</v>
      </c>
      <c r="R49" s="124">
        <v>0</v>
      </c>
      <c r="S49" s="51">
        <v>0</v>
      </c>
    </row>
    <row r="50" spans="1:19" ht="39.950000000000003" customHeight="1">
      <c r="A50" s="116" t="s">
        <v>97</v>
      </c>
      <c r="B50" s="115" t="s">
        <v>179</v>
      </c>
      <c r="C50" s="51"/>
      <c r="D50" s="51"/>
      <c r="E50" s="51"/>
      <c r="F50" s="51"/>
      <c r="G50" s="51"/>
      <c r="H50" s="51"/>
      <c r="I50" s="124">
        <v>412248</v>
      </c>
      <c r="J50" s="124">
        <v>388176</v>
      </c>
      <c r="K50" s="124">
        <v>466029</v>
      </c>
      <c r="L50" s="124">
        <v>429895</v>
      </c>
      <c r="M50" s="124">
        <v>504010</v>
      </c>
      <c r="N50" s="124">
        <v>519962</v>
      </c>
      <c r="O50" s="124">
        <v>539843</v>
      </c>
      <c r="P50" s="124">
        <v>507350</v>
      </c>
      <c r="Q50" s="124">
        <v>507835</v>
      </c>
      <c r="R50" s="124">
        <v>539471</v>
      </c>
      <c r="S50" s="51">
        <v>512787</v>
      </c>
    </row>
    <row r="51" spans="1:19" ht="39.950000000000003" customHeight="1">
      <c r="A51" s="116" t="s">
        <v>98</v>
      </c>
      <c r="B51" s="115" t="s">
        <v>178</v>
      </c>
      <c r="C51" s="51"/>
      <c r="D51" s="51"/>
      <c r="E51" s="51"/>
      <c r="F51" s="51"/>
      <c r="G51" s="51"/>
      <c r="H51" s="51"/>
      <c r="I51" s="124">
        <v>412248</v>
      </c>
      <c r="J51" s="124">
        <v>388176</v>
      </c>
      <c r="K51" s="124">
        <v>466029</v>
      </c>
      <c r="L51" s="124">
        <v>429895</v>
      </c>
      <c r="M51" s="124">
        <v>504010</v>
      </c>
      <c r="N51" s="124">
        <v>519962</v>
      </c>
      <c r="O51" s="124">
        <v>556481</v>
      </c>
      <c r="P51" s="124">
        <v>495443</v>
      </c>
      <c r="Q51" s="124">
        <v>553331</v>
      </c>
      <c r="R51" s="124">
        <v>524324</v>
      </c>
      <c r="S51" s="51">
        <v>563643</v>
      </c>
    </row>
    <row r="52" spans="1:19" ht="39.950000000000003" customHeight="1">
      <c r="A52" s="116" t="s">
        <v>147</v>
      </c>
      <c r="B52" s="115" t="s">
        <v>216</v>
      </c>
      <c r="C52" s="51"/>
      <c r="D52" s="51"/>
      <c r="E52" s="51"/>
      <c r="F52" s="51"/>
      <c r="G52" s="51"/>
      <c r="H52" s="51"/>
      <c r="I52" s="124">
        <v>0</v>
      </c>
      <c r="J52" s="124">
        <v>0</v>
      </c>
      <c r="K52" s="124">
        <v>0</v>
      </c>
      <c r="L52" s="124">
        <v>0</v>
      </c>
      <c r="M52" s="124">
        <v>0</v>
      </c>
      <c r="N52" s="124">
        <v>0</v>
      </c>
      <c r="O52" s="124">
        <v>0</v>
      </c>
      <c r="P52" s="124">
        <v>0</v>
      </c>
      <c r="Q52" s="124">
        <v>0</v>
      </c>
      <c r="R52" s="124">
        <v>0</v>
      </c>
      <c r="S52" s="51">
        <v>0</v>
      </c>
    </row>
    <row r="53" spans="1:19" ht="39.950000000000003" customHeight="1">
      <c r="A53" s="116" t="s">
        <v>148</v>
      </c>
      <c r="B53" s="115" t="s">
        <v>190</v>
      </c>
      <c r="C53" s="51"/>
      <c r="D53" s="51"/>
      <c r="E53" s="51"/>
      <c r="F53" s="51"/>
      <c r="G53" s="51"/>
      <c r="H53" s="51"/>
      <c r="I53" s="124">
        <v>1015538</v>
      </c>
      <c r="J53" s="124">
        <v>891279</v>
      </c>
      <c r="K53" s="124">
        <v>755136</v>
      </c>
      <c r="L53" s="124">
        <v>11117419</v>
      </c>
      <c r="M53" s="124">
        <v>15545321</v>
      </c>
      <c r="N53" s="124">
        <v>17945121</v>
      </c>
      <c r="O53" s="124">
        <v>16372791</v>
      </c>
      <c r="P53" s="124">
        <v>16093488</v>
      </c>
      <c r="Q53" s="124">
        <v>19366738</v>
      </c>
      <c r="R53" s="124">
        <v>16025726</v>
      </c>
      <c r="S53" s="51">
        <v>13941296</v>
      </c>
    </row>
    <row r="54" spans="1:19" ht="39.950000000000003" customHeight="1">
      <c r="A54" s="114" t="s">
        <v>99</v>
      </c>
      <c r="B54" s="113" t="s">
        <v>191</v>
      </c>
      <c r="C54" s="51"/>
      <c r="D54" s="51"/>
      <c r="E54" s="51"/>
      <c r="F54" s="51"/>
      <c r="G54" s="51"/>
      <c r="H54" s="51"/>
      <c r="I54" s="124">
        <v>0</v>
      </c>
      <c r="J54" s="124">
        <v>0</v>
      </c>
      <c r="K54" s="124">
        <v>0</v>
      </c>
      <c r="L54" s="124">
        <v>0</v>
      </c>
      <c r="M54" s="124">
        <v>0</v>
      </c>
      <c r="N54" s="124">
        <v>0</v>
      </c>
      <c r="O54" s="124">
        <v>0</v>
      </c>
      <c r="P54" s="124">
        <v>0</v>
      </c>
      <c r="Q54" s="124">
        <v>0</v>
      </c>
      <c r="R54" s="124">
        <v>0</v>
      </c>
      <c r="S54" s="51">
        <v>0</v>
      </c>
    </row>
    <row r="55" spans="1:19" ht="39.950000000000003" customHeight="1">
      <c r="A55" s="114" t="s">
        <v>103</v>
      </c>
      <c r="B55" s="113" t="s">
        <v>192</v>
      </c>
      <c r="C55" s="51"/>
      <c r="D55" s="51"/>
      <c r="E55" s="51"/>
      <c r="F55" s="51"/>
      <c r="G55" s="51"/>
      <c r="H55" s="51"/>
      <c r="I55" s="124">
        <v>0</v>
      </c>
      <c r="J55" s="124">
        <v>0</v>
      </c>
      <c r="K55" s="124">
        <v>0</v>
      </c>
      <c r="L55" s="124">
        <v>0</v>
      </c>
      <c r="M55" s="124">
        <v>0</v>
      </c>
      <c r="N55" s="124">
        <v>0</v>
      </c>
      <c r="O55" s="124">
        <v>0</v>
      </c>
      <c r="P55" s="124">
        <v>0</v>
      </c>
      <c r="Q55" s="124">
        <v>0</v>
      </c>
      <c r="R55" s="124">
        <v>0</v>
      </c>
      <c r="S55" s="51">
        <v>0</v>
      </c>
    </row>
    <row r="56" spans="1:19" ht="39.950000000000003" customHeight="1">
      <c r="A56" s="114" t="s">
        <v>145</v>
      </c>
      <c r="B56" s="113" t="s">
        <v>180</v>
      </c>
      <c r="C56" s="51"/>
      <c r="D56" s="51"/>
      <c r="E56" s="51"/>
      <c r="F56" s="51"/>
      <c r="G56" s="51"/>
      <c r="H56" s="51"/>
      <c r="I56" s="124">
        <v>408072</v>
      </c>
      <c r="J56" s="124">
        <v>378760</v>
      </c>
      <c r="K56" s="124">
        <v>453954</v>
      </c>
      <c r="L56" s="124">
        <v>386738</v>
      </c>
      <c r="M56" s="124">
        <v>511015</v>
      </c>
      <c r="N56" s="124">
        <v>247184</v>
      </c>
      <c r="O56" s="124">
        <v>426015</v>
      </c>
      <c r="P56" s="124">
        <v>620996</v>
      </c>
      <c r="Q56" s="124">
        <v>540985</v>
      </c>
      <c r="R56" s="124">
        <v>412492</v>
      </c>
      <c r="S56" s="51">
        <v>727833</v>
      </c>
    </row>
    <row r="57" spans="1:19" ht="39.950000000000003" customHeight="1">
      <c r="A57" s="114" t="s">
        <v>146</v>
      </c>
      <c r="B57" s="113" t="s">
        <v>181</v>
      </c>
      <c r="C57" s="51"/>
      <c r="D57" s="51"/>
      <c r="E57" s="51"/>
      <c r="F57" s="51"/>
      <c r="G57" s="51"/>
      <c r="H57" s="51"/>
      <c r="I57" s="124">
        <v>380698</v>
      </c>
      <c r="J57" s="124">
        <v>378760</v>
      </c>
      <c r="K57" s="124">
        <v>453954</v>
      </c>
      <c r="L57" s="124">
        <v>386738</v>
      </c>
      <c r="M57" s="124">
        <v>511015</v>
      </c>
      <c r="N57" s="124">
        <v>242366</v>
      </c>
      <c r="O57" s="124">
        <v>410123</v>
      </c>
      <c r="P57" s="124">
        <v>614900</v>
      </c>
      <c r="Q57" s="124">
        <v>388198</v>
      </c>
      <c r="R57" s="124">
        <v>535603</v>
      </c>
      <c r="S57" s="51">
        <v>728258</v>
      </c>
    </row>
    <row r="58" spans="1:19" ht="39.950000000000003" customHeight="1">
      <c r="A58" s="117" t="s">
        <v>149</v>
      </c>
      <c r="B58" s="118" t="s">
        <v>193</v>
      </c>
      <c r="C58" s="51"/>
      <c r="D58" s="51"/>
      <c r="E58" s="51"/>
      <c r="F58" s="51"/>
      <c r="G58" s="51"/>
      <c r="H58" s="51"/>
      <c r="I58" s="124">
        <v>0</v>
      </c>
      <c r="J58" s="124">
        <v>0</v>
      </c>
      <c r="K58" s="124">
        <v>0</v>
      </c>
      <c r="L58" s="124">
        <v>0</v>
      </c>
      <c r="M58" s="124">
        <v>0</v>
      </c>
      <c r="N58" s="124">
        <v>0</v>
      </c>
      <c r="O58" s="124">
        <v>0</v>
      </c>
      <c r="P58" s="124">
        <v>0</v>
      </c>
      <c r="Q58" s="124">
        <v>0</v>
      </c>
      <c r="R58" s="124">
        <v>0</v>
      </c>
      <c r="S58" s="51">
        <v>0</v>
      </c>
    </row>
    <row r="59" spans="1:19" ht="39.950000000000003" customHeight="1">
      <c r="A59" s="117" t="s">
        <v>150</v>
      </c>
      <c r="B59" s="118" t="s">
        <v>194</v>
      </c>
      <c r="C59" s="51"/>
      <c r="D59" s="51"/>
      <c r="E59" s="51"/>
      <c r="F59" s="51"/>
      <c r="G59" s="51"/>
      <c r="H59" s="51"/>
      <c r="I59" s="124">
        <v>0</v>
      </c>
      <c r="J59" s="124">
        <v>0</v>
      </c>
      <c r="K59" s="124">
        <v>0</v>
      </c>
      <c r="L59" s="124">
        <v>0</v>
      </c>
      <c r="M59" s="124">
        <v>0</v>
      </c>
      <c r="N59" s="124">
        <v>0</v>
      </c>
      <c r="O59" s="124">
        <v>0</v>
      </c>
      <c r="P59" s="124">
        <v>0</v>
      </c>
      <c r="Q59" s="124">
        <v>0</v>
      </c>
      <c r="R59" s="124">
        <v>0</v>
      </c>
      <c r="S59" s="51">
        <v>0</v>
      </c>
    </row>
    <row r="60" spans="1:19" ht="39.950000000000003" customHeight="1">
      <c r="A60" s="117" t="s">
        <v>151</v>
      </c>
      <c r="B60" s="118" t="s">
        <v>182</v>
      </c>
      <c r="C60" s="51"/>
      <c r="D60" s="51"/>
      <c r="E60" s="51"/>
      <c r="F60" s="51"/>
      <c r="G60" s="51"/>
      <c r="H60" s="51"/>
      <c r="I60" s="124">
        <v>0</v>
      </c>
      <c r="J60" s="124">
        <v>435507</v>
      </c>
      <c r="K60" s="124">
        <v>413900</v>
      </c>
      <c r="L60" s="124">
        <v>343545</v>
      </c>
      <c r="M60" s="124">
        <v>301931</v>
      </c>
      <c r="N60" s="124">
        <v>332081</v>
      </c>
      <c r="O60" s="124">
        <v>422616</v>
      </c>
      <c r="P60" s="124">
        <v>922062</v>
      </c>
      <c r="Q60" s="124">
        <v>994611</v>
      </c>
      <c r="R60" s="124">
        <v>595515</v>
      </c>
      <c r="S60" s="51">
        <v>806981</v>
      </c>
    </row>
    <row r="61" spans="1:19" ht="39.950000000000003" customHeight="1">
      <c r="A61" s="117" t="s">
        <v>152</v>
      </c>
      <c r="B61" s="118" t="s">
        <v>185</v>
      </c>
      <c r="C61" s="51"/>
      <c r="D61" s="51"/>
      <c r="E61" s="51"/>
      <c r="F61" s="51"/>
      <c r="G61" s="51"/>
      <c r="H61" s="51"/>
      <c r="I61" s="124">
        <v>0</v>
      </c>
      <c r="J61" s="124">
        <v>435507</v>
      </c>
      <c r="K61" s="124">
        <v>413900</v>
      </c>
      <c r="L61" s="124">
        <v>343545</v>
      </c>
      <c r="M61" s="124">
        <v>301931</v>
      </c>
      <c r="N61" s="124">
        <v>332081</v>
      </c>
      <c r="O61" s="124">
        <v>420642</v>
      </c>
      <c r="P61" s="124">
        <v>926802</v>
      </c>
      <c r="Q61" s="124">
        <v>714068</v>
      </c>
      <c r="R61" s="124">
        <v>833468</v>
      </c>
      <c r="S61" s="51">
        <v>807194</v>
      </c>
    </row>
    <row r="62" spans="1:19" ht="39.950000000000003" customHeight="1">
      <c r="A62" s="119" t="s">
        <v>153</v>
      </c>
      <c r="B62" s="120" t="s">
        <v>195</v>
      </c>
      <c r="C62" s="51"/>
      <c r="D62" s="51"/>
      <c r="E62" s="51"/>
      <c r="F62" s="51"/>
      <c r="G62" s="51"/>
      <c r="H62" s="51"/>
      <c r="I62" s="124">
        <v>0</v>
      </c>
      <c r="J62" s="124">
        <v>0</v>
      </c>
      <c r="K62" s="124">
        <v>0</v>
      </c>
      <c r="L62" s="124">
        <v>0</v>
      </c>
      <c r="M62" s="124">
        <v>0</v>
      </c>
      <c r="N62" s="124">
        <v>0</v>
      </c>
      <c r="O62" s="124">
        <v>0</v>
      </c>
      <c r="P62" s="124">
        <v>0</v>
      </c>
      <c r="Q62" s="124">
        <v>0</v>
      </c>
      <c r="R62" s="124">
        <v>0</v>
      </c>
      <c r="S62" s="51">
        <v>0</v>
      </c>
    </row>
    <row r="63" spans="1:19" ht="39.950000000000003" customHeight="1">
      <c r="A63" s="119" t="s">
        <v>154</v>
      </c>
      <c r="B63" s="120" t="s">
        <v>196</v>
      </c>
      <c r="C63" s="51"/>
      <c r="D63" s="51"/>
      <c r="E63" s="51"/>
      <c r="F63" s="51"/>
      <c r="G63" s="51"/>
      <c r="H63" s="51"/>
      <c r="I63" s="124">
        <v>0</v>
      </c>
      <c r="J63" s="124">
        <v>0</v>
      </c>
      <c r="K63" s="124">
        <v>0</v>
      </c>
      <c r="L63" s="124">
        <v>0</v>
      </c>
      <c r="M63" s="124">
        <v>0</v>
      </c>
      <c r="N63" s="124">
        <v>0</v>
      </c>
      <c r="O63" s="124">
        <v>0</v>
      </c>
      <c r="P63" s="124">
        <v>0</v>
      </c>
      <c r="Q63" s="124">
        <v>0</v>
      </c>
      <c r="R63" s="124">
        <v>0</v>
      </c>
      <c r="S63" s="51">
        <v>0</v>
      </c>
    </row>
    <row r="64" spans="1:19" ht="39.950000000000003" customHeight="1">
      <c r="A64" s="119" t="s">
        <v>155</v>
      </c>
      <c r="B64" s="120" t="s">
        <v>183</v>
      </c>
      <c r="C64" s="51"/>
      <c r="D64" s="51"/>
      <c r="E64" s="51"/>
      <c r="F64" s="51"/>
      <c r="G64" s="51"/>
      <c r="H64" s="51"/>
      <c r="I64" s="124">
        <v>0</v>
      </c>
      <c r="J64" s="124">
        <v>0</v>
      </c>
      <c r="K64" s="124">
        <v>94554</v>
      </c>
      <c r="L64" s="124">
        <v>58968</v>
      </c>
      <c r="M64" s="124">
        <v>0</v>
      </c>
      <c r="N64" s="124">
        <v>68812</v>
      </c>
      <c r="O64" s="124">
        <v>132146</v>
      </c>
      <c r="P64" s="124">
        <v>58052</v>
      </c>
      <c r="Q64" s="124">
        <v>84315</v>
      </c>
      <c r="R64" s="124">
        <v>100364</v>
      </c>
      <c r="S64" s="51">
        <v>30612</v>
      </c>
    </row>
    <row r="65" spans="1:19" ht="39.950000000000003" customHeight="1">
      <c r="A65" s="119" t="s">
        <v>156</v>
      </c>
      <c r="B65" s="120" t="s">
        <v>184</v>
      </c>
      <c r="C65" s="51"/>
      <c r="D65" s="51"/>
      <c r="E65" s="51"/>
      <c r="F65" s="51"/>
      <c r="G65" s="51"/>
      <c r="H65" s="51"/>
      <c r="I65" s="124">
        <v>0</v>
      </c>
      <c r="J65" s="124">
        <v>0</v>
      </c>
      <c r="K65" s="124">
        <v>94554</v>
      </c>
      <c r="L65" s="124">
        <v>58968</v>
      </c>
      <c r="M65" s="124">
        <v>0</v>
      </c>
      <c r="N65" s="124">
        <v>68812</v>
      </c>
      <c r="O65" s="124">
        <v>132167</v>
      </c>
      <c r="P65" s="124">
        <v>58076</v>
      </c>
      <c r="Q65" s="124">
        <v>79893</v>
      </c>
      <c r="R65" s="124">
        <v>100937</v>
      </c>
      <c r="S65" s="51">
        <v>31118</v>
      </c>
    </row>
    <row r="68" spans="1:19">
      <c r="R68" s="126"/>
      <c r="S68" s="126"/>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topLeftCell="A3685" workbookViewId="0">
      <selection activeCell="S3329" sqref="S3329"/>
    </sheetView>
  </sheetViews>
  <sheetFormatPr baseColWidth="10" defaultColWidth="11.42578125" defaultRowHeight="12.75"/>
  <cols>
    <col min="1" max="1" width="37.7109375" style="35" customWidth="1"/>
    <col min="2" max="2" width="16.7109375" style="35" bestFit="1" customWidth="1"/>
    <col min="3" max="12" width="18.28515625" style="35" hidden="1" customWidth="1"/>
    <col min="1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25419</v>
      </c>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v>364</v>
      </c>
      <c r="R480" s="37">
        <v>364</v>
      </c>
      <c r="S480" s="37">
        <v>364</v>
      </c>
    </row>
    <row r="481" spans="1:19">
      <c r="A481" s="40"/>
      <c r="B481" s="6">
        <v>2019</v>
      </c>
      <c r="C481" s="36"/>
      <c r="D481" s="36"/>
      <c r="E481" s="36"/>
      <c r="F481" s="36"/>
      <c r="G481" s="36"/>
      <c r="H481" s="36"/>
      <c r="I481" s="36"/>
      <c r="J481" s="36"/>
      <c r="K481" s="36"/>
      <c r="L481" s="36"/>
      <c r="M481" s="36"/>
      <c r="N481" s="36"/>
      <c r="O481" s="36"/>
      <c r="P481" s="37">
        <v>4207</v>
      </c>
      <c r="Q481" s="37">
        <v>4207</v>
      </c>
      <c r="R481" s="37">
        <v>7181</v>
      </c>
      <c r="S481" s="37">
        <v>7181</v>
      </c>
    </row>
    <row r="482" spans="1:19">
      <c r="A482" s="40"/>
      <c r="B482" s="6">
        <v>2018</v>
      </c>
      <c r="C482" s="36"/>
      <c r="D482" s="36"/>
      <c r="E482" s="36"/>
      <c r="F482" s="36"/>
      <c r="G482" s="36"/>
      <c r="H482" s="36"/>
      <c r="I482" s="36"/>
      <c r="J482" s="36"/>
      <c r="K482" s="36"/>
      <c r="L482" s="36"/>
      <c r="M482" s="36"/>
      <c r="N482" s="36"/>
      <c r="O482" s="37">
        <v>1480</v>
      </c>
      <c r="P482" s="37">
        <v>1480</v>
      </c>
      <c r="Q482" s="37">
        <v>1480</v>
      </c>
      <c r="R482" s="37">
        <v>1480</v>
      </c>
      <c r="S482" s="37">
        <v>1480</v>
      </c>
    </row>
    <row r="483" spans="1:19">
      <c r="A483" s="40"/>
      <c r="B483" s="6">
        <v>2017</v>
      </c>
      <c r="C483" s="36"/>
      <c r="D483" s="36"/>
      <c r="E483" s="36"/>
      <c r="F483" s="36"/>
      <c r="G483" s="36"/>
      <c r="H483" s="36"/>
      <c r="I483" s="36"/>
      <c r="J483" s="36"/>
      <c r="K483" s="36"/>
      <c r="L483" s="36"/>
      <c r="M483" s="36"/>
      <c r="N483" s="37">
        <v>1500</v>
      </c>
      <c r="O483" s="37">
        <v>1500</v>
      </c>
      <c r="P483" s="37">
        <v>1500</v>
      </c>
      <c r="Q483" s="37">
        <v>1500</v>
      </c>
      <c r="R483" s="37">
        <v>1500</v>
      </c>
      <c r="S483" s="37">
        <v>1500</v>
      </c>
    </row>
    <row r="484" spans="1:19">
      <c r="B484" s="6">
        <v>2016</v>
      </c>
      <c r="C484" s="36"/>
      <c r="D484" s="36"/>
      <c r="E484" s="36"/>
      <c r="F484" s="36"/>
      <c r="G484" s="36"/>
      <c r="H484" s="36"/>
      <c r="I484" s="36"/>
      <c r="J484" s="36"/>
      <c r="K484" s="36"/>
      <c r="L484" s="36"/>
      <c r="M484" s="37">
        <v>1454</v>
      </c>
      <c r="N484" s="37">
        <v>1454</v>
      </c>
      <c r="O484" s="37">
        <v>1454</v>
      </c>
      <c r="P484" s="37">
        <v>1454</v>
      </c>
      <c r="Q484" s="37">
        <v>1454</v>
      </c>
      <c r="R484" s="37">
        <v>397</v>
      </c>
      <c r="S484" s="37">
        <v>397</v>
      </c>
    </row>
    <row r="485" spans="1:19">
      <c r="B485" s="6">
        <v>2015</v>
      </c>
      <c r="C485" s="36"/>
      <c r="D485" s="36"/>
      <c r="E485" s="36"/>
      <c r="F485" s="36"/>
      <c r="G485" s="36"/>
      <c r="H485" s="36"/>
      <c r="I485" s="36"/>
      <c r="J485" s="36"/>
      <c r="K485" s="36"/>
      <c r="L485" s="37">
        <v>245</v>
      </c>
      <c r="M485" s="37">
        <v>245</v>
      </c>
      <c r="N485" s="37">
        <v>245</v>
      </c>
      <c r="O485" s="37">
        <v>245</v>
      </c>
      <c r="P485" s="37">
        <v>245</v>
      </c>
      <c r="Q485" s="37">
        <v>245</v>
      </c>
      <c r="R485" s="37">
        <v>245</v>
      </c>
      <c r="S485" s="37">
        <v>245</v>
      </c>
    </row>
    <row r="486" spans="1:19">
      <c r="B486" s="6">
        <v>2014</v>
      </c>
      <c r="C486" s="36"/>
      <c r="D486" s="36"/>
      <c r="E486" s="36"/>
      <c r="F486" s="36"/>
      <c r="G486" s="36"/>
      <c r="H486" s="36"/>
      <c r="I486" s="36"/>
      <c r="J486" s="36"/>
      <c r="K486" s="37">
        <v>2124</v>
      </c>
      <c r="L486" s="37">
        <v>2124</v>
      </c>
      <c r="M486" s="37">
        <v>2124</v>
      </c>
      <c r="N486" s="37">
        <v>2124</v>
      </c>
      <c r="O486" s="37">
        <v>2124</v>
      </c>
      <c r="P486" s="37">
        <v>2124</v>
      </c>
      <c r="Q486" s="37">
        <v>1761</v>
      </c>
      <c r="R486" s="37">
        <v>1761</v>
      </c>
      <c r="S486" s="37">
        <v>1761</v>
      </c>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v>1281</v>
      </c>
      <c r="J488" s="37">
        <v>1281</v>
      </c>
      <c r="K488" s="37">
        <v>1281</v>
      </c>
      <c r="L488" s="37">
        <v>1281</v>
      </c>
      <c r="M488" s="37">
        <v>1281</v>
      </c>
      <c r="N488" s="37">
        <v>1281</v>
      </c>
      <c r="O488" s="37">
        <v>1281</v>
      </c>
      <c r="P488" s="37">
        <v>1281</v>
      </c>
      <c r="Q488" s="37">
        <v>1281</v>
      </c>
      <c r="R488" s="37">
        <v>1281</v>
      </c>
      <c r="S488" s="37">
        <v>1281</v>
      </c>
    </row>
    <row r="489" spans="1:19">
      <c r="B489" s="6">
        <v>2011</v>
      </c>
      <c r="C489" s="36"/>
      <c r="D489" s="36"/>
      <c r="E489" s="36"/>
      <c r="F489" s="36"/>
      <c r="G489" s="36"/>
      <c r="H489" s="37"/>
      <c r="I489" s="37">
        <v>1574</v>
      </c>
      <c r="J489" s="37">
        <v>1574</v>
      </c>
      <c r="K489" s="37">
        <v>1574</v>
      </c>
      <c r="L489" s="37">
        <v>1574</v>
      </c>
      <c r="M489" s="37">
        <v>1574</v>
      </c>
      <c r="N489" s="37">
        <v>1574</v>
      </c>
      <c r="O489" s="37">
        <v>1574</v>
      </c>
      <c r="P489" s="37">
        <v>1574</v>
      </c>
      <c r="Q489" s="37">
        <v>1574</v>
      </c>
      <c r="R489" s="37">
        <v>1574</v>
      </c>
      <c r="S489" s="37">
        <v>1574</v>
      </c>
    </row>
    <row r="490" spans="1:19">
      <c r="B490" s="6">
        <v>2010</v>
      </c>
      <c r="C490" s="36"/>
      <c r="D490" s="36"/>
      <c r="E490" s="36"/>
      <c r="F490" s="36"/>
      <c r="G490" s="37"/>
      <c r="H490" s="37"/>
      <c r="I490" s="37">
        <v>1223</v>
      </c>
      <c r="J490" s="37">
        <v>1223</v>
      </c>
      <c r="K490" s="37">
        <v>1223</v>
      </c>
      <c r="L490" s="37">
        <v>1223</v>
      </c>
      <c r="M490" s="37">
        <v>1223</v>
      </c>
      <c r="N490" s="37">
        <v>1223</v>
      </c>
      <c r="O490" s="37">
        <v>1223</v>
      </c>
      <c r="P490" s="37">
        <v>1223</v>
      </c>
      <c r="Q490" s="37">
        <v>1223</v>
      </c>
      <c r="R490" s="37">
        <v>1223</v>
      </c>
      <c r="S490" s="37">
        <v>1223</v>
      </c>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v>1641</v>
      </c>
      <c r="J492" s="37">
        <v>1641</v>
      </c>
      <c r="K492" s="37">
        <v>1641</v>
      </c>
      <c r="L492" s="37">
        <v>1641</v>
      </c>
      <c r="M492" s="37">
        <v>1641</v>
      </c>
      <c r="N492" s="37">
        <v>1641</v>
      </c>
      <c r="O492" s="37">
        <v>1641</v>
      </c>
      <c r="P492" s="37">
        <v>1641</v>
      </c>
      <c r="Q492" s="37">
        <v>1641</v>
      </c>
      <c r="R492" s="37">
        <v>1641</v>
      </c>
      <c r="S492" s="37">
        <v>1641</v>
      </c>
    </row>
    <row r="493" spans="1:19">
      <c r="B493" s="6">
        <v>2007</v>
      </c>
      <c r="C493" s="36"/>
      <c r="D493" s="37"/>
      <c r="E493" s="37"/>
      <c r="F493" s="37"/>
      <c r="G493" s="37"/>
      <c r="H493" s="37"/>
      <c r="I493" s="37">
        <v>133</v>
      </c>
      <c r="J493" s="37">
        <v>133</v>
      </c>
      <c r="K493" s="37">
        <v>133</v>
      </c>
      <c r="L493" s="37">
        <v>133</v>
      </c>
      <c r="M493" s="37">
        <v>133</v>
      </c>
      <c r="N493" s="37">
        <v>133</v>
      </c>
      <c r="O493" s="37">
        <v>133</v>
      </c>
      <c r="P493" s="37">
        <v>133</v>
      </c>
      <c r="Q493" s="37">
        <v>133</v>
      </c>
      <c r="R493" s="37">
        <v>133</v>
      </c>
      <c r="S493" s="37">
        <v>133</v>
      </c>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v>1574</v>
      </c>
      <c r="J495" s="37">
        <v>1574</v>
      </c>
      <c r="K495" s="37">
        <v>1574</v>
      </c>
      <c r="L495" s="37">
        <v>1574</v>
      </c>
      <c r="M495" s="37">
        <v>1574</v>
      </c>
      <c r="N495" s="37">
        <v>1574</v>
      </c>
      <c r="O495" s="37">
        <v>1574</v>
      </c>
      <c r="P495" s="37">
        <v>1574</v>
      </c>
      <c r="Q495" s="37">
        <v>1574</v>
      </c>
      <c r="R495" s="37">
        <v>1574</v>
      </c>
      <c r="S495" s="37">
        <v>1574</v>
      </c>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v>423</v>
      </c>
      <c r="J497" s="37">
        <v>423</v>
      </c>
      <c r="K497" s="37">
        <v>423</v>
      </c>
      <c r="L497" s="37">
        <v>423</v>
      </c>
      <c r="M497" s="37">
        <v>423</v>
      </c>
      <c r="N497" s="37">
        <v>423</v>
      </c>
      <c r="O497" s="37">
        <v>423</v>
      </c>
      <c r="P497" s="37">
        <v>423</v>
      </c>
      <c r="Q497" s="37">
        <v>423</v>
      </c>
      <c r="R497" s="37">
        <v>423</v>
      </c>
      <c r="S497" s="37">
        <v>423</v>
      </c>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7849</v>
      </c>
      <c r="J571" s="8">
        <f t="shared" ref="J571" si="7">SUM(J484:J570)</f>
        <v>7849</v>
      </c>
      <c r="K571" s="8">
        <f>SUM(K484:K570)</f>
        <v>9973</v>
      </c>
      <c r="L571" s="8">
        <f t="shared" ref="L571" si="8">SUM(L484:L570)</f>
        <v>10218</v>
      </c>
      <c r="M571" s="8">
        <f>SUM(M484:M570)</f>
        <v>11672</v>
      </c>
      <c r="N571" s="11">
        <f>SUM(N479:N570)</f>
        <v>13172</v>
      </c>
      <c r="O571" s="11">
        <f>SUM(O479:O570)</f>
        <v>14652</v>
      </c>
      <c r="P571" s="11">
        <f>SUM(P479:P570)</f>
        <v>18859</v>
      </c>
      <c r="Q571" s="11">
        <f>SUM(Q479:Q570)</f>
        <v>18860</v>
      </c>
      <c r="R571" s="11">
        <f>SUM(R478:R570)</f>
        <v>20777</v>
      </c>
      <c r="S571" s="11">
        <f>SUM(S478:S570)</f>
        <v>46196</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4968</v>
      </c>
    </row>
    <row r="574" spans="1:19">
      <c r="A574" s="38"/>
      <c r="B574" s="6">
        <v>2021</v>
      </c>
      <c r="C574" s="36"/>
      <c r="D574" s="36"/>
      <c r="E574" s="36"/>
      <c r="F574" s="36"/>
      <c r="G574" s="36"/>
      <c r="H574" s="36"/>
      <c r="I574" s="36"/>
      <c r="J574" s="36"/>
      <c r="K574" s="36"/>
      <c r="L574" s="36"/>
      <c r="M574" s="36"/>
      <c r="N574" s="36"/>
      <c r="O574" s="36"/>
      <c r="P574" s="36"/>
      <c r="Q574" s="36"/>
      <c r="R574" s="37">
        <v>14819</v>
      </c>
      <c r="S574" s="37">
        <v>14819</v>
      </c>
    </row>
    <row r="575" spans="1:19">
      <c r="B575" s="6">
        <v>2020</v>
      </c>
      <c r="C575" s="36"/>
      <c r="D575" s="36"/>
      <c r="E575" s="36"/>
      <c r="F575" s="36"/>
      <c r="G575" s="36"/>
      <c r="H575" s="36"/>
      <c r="I575" s="36"/>
      <c r="J575" s="36"/>
      <c r="K575" s="36"/>
      <c r="L575" s="36"/>
      <c r="M575" s="36"/>
      <c r="N575" s="36"/>
      <c r="O575" s="36"/>
      <c r="P575" s="36"/>
      <c r="Q575" s="37">
        <v>23248</v>
      </c>
      <c r="R575" s="37">
        <v>25498</v>
      </c>
      <c r="S575" s="37">
        <v>25498</v>
      </c>
    </row>
    <row r="576" spans="1:19">
      <c r="A576" s="40"/>
      <c r="B576" s="6">
        <v>2019</v>
      </c>
      <c r="C576" s="36"/>
      <c r="D576" s="36"/>
      <c r="E576" s="36"/>
      <c r="F576" s="36"/>
      <c r="G576" s="36"/>
      <c r="H576" s="36"/>
      <c r="I576" s="36"/>
      <c r="J576" s="36"/>
      <c r="K576" s="36"/>
      <c r="L576" s="36"/>
      <c r="M576" s="36"/>
      <c r="N576" s="36"/>
      <c r="O576" s="36"/>
      <c r="P576" s="37">
        <v>1410</v>
      </c>
      <c r="Q576" s="37">
        <v>1410</v>
      </c>
      <c r="R576" s="37">
        <v>1410</v>
      </c>
      <c r="S576" s="37">
        <v>1410</v>
      </c>
    </row>
    <row r="577" spans="1:19">
      <c r="A577" s="40"/>
      <c r="B577" s="6">
        <v>2018</v>
      </c>
      <c r="C577" s="36"/>
      <c r="D577" s="36"/>
      <c r="E577" s="36"/>
      <c r="F577" s="36"/>
      <c r="G577" s="36"/>
      <c r="H577" s="36"/>
      <c r="I577" s="36"/>
      <c r="J577" s="36"/>
      <c r="K577" s="36"/>
      <c r="L577" s="36"/>
      <c r="M577" s="36"/>
      <c r="N577" s="36"/>
      <c r="O577" s="37">
        <v>49605</v>
      </c>
      <c r="P577" s="37">
        <v>49605</v>
      </c>
      <c r="Q577" s="37">
        <v>49605</v>
      </c>
      <c r="R577" s="37">
        <v>49605</v>
      </c>
      <c r="S577" s="37">
        <v>49605</v>
      </c>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v>2242</v>
      </c>
      <c r="N579" s="37">
        <v>2242</v>
      </c>
      <c r="O579" s="37">
        <v>2242</v>
      </c>
      <c r="P579" s="37">
        <v>2242</v>
      </c>
      <c r="Q579" s="37">
        <v>2242</v>
      </c>
      <c r="R579" s="37">
        <v>7373</v>
      </c>
      <c r="S579" s="37">
        <v>7373</v>
      </c>
    </row>
    <row r="580" spans="1:19">
      <c r="B580" s="6">
        <v>2015</v>
      </c>
      <c r="C580" s="36"/>
      <c r="D580" s="36"/>
      <c r="E580" s="36"/>
      <c r="F580" s="36"/>
      <c r="G580" s="36"/>
      <c r="H580" s="36"/>
      <c r="I580" s="36"/>
      <c r="J580" s="36"/>
      <c r="K580" s="36"/>
      <c r="L580" s="37">
        <v>494</v>
      </c>
      <c r="M580" s="37">
        <v>494</v>
      </c>
      <c r="N580" s="37">
        <v>494</v>
      </c>
      <c r="O580" s="37">
        <v>494</v>
      </c>
      <c r="P580" s="37">
        <v>494</v>
      </c>
      <c r="Q580" s="37">
        <v>494</v>
      </c>
      <c r="R580" s="37">
        <v>2129</v>
      </c>
      <c r="S580" s="37">
        <v>2129</v>
      </c>
    </row>
    <row r="581" spans="1:19">
      <c r="B581" s="6">
        <v>2014</v>
      </c>
      <c r="C581" s="36"/>
      <c r="D581" s="36"/>
      <c r="E581" s="36"/>
      <c r="F581" s="36"/>
      <c r="G581" s="36"/>
      <c r="H581" s="36"/>
      <c r="I581" s="36"/>
      <c r="J581" s="36"/>
      <c r="K581" s="37">
        <v>10540</v>
      </c>
      <c r="L581" s="37">
        <v>10540</v>
      </c>
      <c r="M581" s="37">
        <v>10540</v>
      </c>
      <c r="N581" s="37">
        <v>10540</v>
      </c>
      <c r="O581" s="37">
        <v>10540</v>
      </c>
      <c r="P581" s="37">
        <v>10540</v>
      </c>
      <c r="Q581" s="37">
        <v>10540</v>
      </c>
      <c r="R581" s="37">
        <v>10540</v>
      </c>
      <c r="S581" s="37">
        <v>10540</v>
      </c>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v>129880</v>
      </c>
      <c r="J583" s="37">
        <v>129880</v>
      </c>
      <c r="K583" s="37">
        <v>129880</v>
      </c>
      <c r="L583" s="37">
        <v>129880</v>
      </c>
      <c r="M583" s="37">
        <v>129880</v>
      </c>
      <c r="N583" s="37">
        <v>129880</v>
      </c>
      <c r="O583" s="37">
        <v>129880</v>
      </c>
      <c r="P583" s="37">
        <v>129880</v>
      </c>
      <c r="Q583" s="37">
        <v>129880</v>
      </c>
      <c r="R583" s="37">
        <v>131357</v>
      </c>
      <c r="S583" s="37">
        <v>131357</v>
      </c>
    </row>
    <row r="584" spans="1:19">
      <c r="B584" s="6">
        <v>2011</v>
      </c>
      <c r="C584" s="36"/>
      <c r="D584" s="36"/>
      <c r="E584" s="36"/>
      <c r="F584" s="36"/>
      <c r="G584" s="36"/>
      <c r="H584" s="37"/>
      <c r="I584" s="37">
        <v>359</v>
      </c>
      <c r="J584" s="37">
        <v>359</v>
      </c>
      <c r="K584" s="37">
        <v>359</v>
      </c>
      <c r="L584" s="37">
        <v>359</v>
      </c>
      <c r="M584" s="37">
        <v>359</v>
      </c>
      <c r="N584" s="37">
        <v>359</v>
      </c>
      <c r="O584" s="37">
        <v>359</v>
      </c>
      <c r="P584" s="37">
        <v>359</v>
      </c>
      <c r="Q584" s="37">
        <v>359</v>
      </c>
      <c r="R584" s="37">
        <v>59760</v>
      </c>
      <c r="S584" s="37">
        <v>59760</v>
      </c>
    </row>
    <row r="585" spans="1:19">
      <c r="B585" s="6">
        <v>2010</v>
      </c>
      <c r="C585" s="36"/>
      <c r="D585" s="36"/>
      <c r="E585" s="36"/>
      <c r="F585" s="36"/>
      <c r="G585" s="37"/>
      <c r="H585" s="37"/>
      <c r="I585" s="37">
        <v>1181</v>
      </c>
      <c r="J585" s="37">
        <v>1181</v>
      </c>
      <c r="K585" s="37">
        <v>1181</v>
      </c>
      <c r="L585" s="37">
        <v>1181</v>
      </c>
      <c r="M585" s="37">
        <v>1181</v>
      </c>
      <c r="N585" s="37">
        <v>1181</v>
      </c>
      <c r="O585" s="37">
        <v>1181</v>
      </c>
      <c r="P585" s="37">
        <v>1181</v>
      </c>
      <c r="Q585" s="37">
        <v>1181</v>
      </c>
      <c r="R585" s="37">
        <v>56356</v>
      </c>
      <c r="S585" s="37">
        <v>56356</v>
      </c>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v>40099</v>
      </c>
      <c r="J587" s="37">
        <v>40099</v>
      </c>
      <c r="K587" s="37">
        <v>40099</v>
      </c>
      <c r="L587" s="37">
        <v>40099</v>
      </c>
      <c r="M587" s="37">
        <v>40099</v>
      </c>
      <c r="N587" s="37">
        <v>40099</v>
      </c>
      <c r="O587" s="37">
        <v>40099</v>
      </c>
      <c r="P587" s="37">
        <v>40099</v>
      </c>
      <c r="Q587" s="37">
        <v>34191</v>
      </c>
      <c r="R587" s="37">
        <v>34191</v>
      </c>
      <c r="S587" s="37">
        <v>34191</v>
      </c>
    </row>
    <row r="588" spans="1:19">
      <c r="B588" s="6">
        <v>2007</v>
      </c>
      <c r="C588" s="36"/>
      <c r="D588" s="37"/>
      <c r="E588" s="37"/>
      <c r="F588" s="37"/>
      <c r="G588" s="37"/>
      <c r="H588" s="37"/>
      <c r="I588" s="37">
        <v>243</v>
      </c>
      <c r="J588" s="37">
        <v>243</v>
      </c>
      <c r="K588" s="37">
        <v>243</v>
      </c>
      <c r="L588" s="37">
        <v>243</v>
      </c>
      <c r="M588" s="37">
        <v>243</v>
      </c>
      <c r="N588" s="37">
        <v>243</v>
      </c>
      <c r="O588" s="37">
        <v>243</v>
      </c>
      <c r="P588" s="37">
        <v>243</v>
      </c>
      <c r="Q588" s="37">
        <v>243</v>
      </c>
      <c r="R588" s="37">
        <v>243</v>
      </c>
      <c r="S588" s="37">
        <v>243</v>
      </c>
    </row>
    <row r="589" spans="1:19">
      <c r="B589" s="6">
        <v>2006</v>
      </c>
      <c r="C589" s="37"/>
      <c r="D589" s="37"/>
      <c r="E589" s="37"/>
      <c r="F589" s="37"/>
      <c r="G589" s="37"/>
      <c r="H589" s="37"/>
      <c r="I589" s="37">
        <v>170</v>
      </c>
      <c r="J589" s="37">
        <v>170</v>
      </c>
      <c r="K589" s="37">
        <v>170</v>
      </c>
      <c r="L589" s="37">
        <v>170</v>
      </c>
      <c r="M589" s="37">
        <v>170</v>
      </c>
      <c r="N589" s="37">
        <v>170</v>
      </c>
      <c r="O589" s="37">
        <v>170</v>
      </c>
      <c r="P589" s="37">
        <v>170</v>
      </c>
      <c r="Q589" s="37">
        <v>170</v>
      </c>
      <c r="R589" s="37">
        <v>170</v>
      </c>
      <c r="S589" s="37">
        <v>170</v>
      </c>
    </row>
    <row r="590" spans="1:19">
      <c r="B590" s="6">
        <v>2005</v>
      </c>
      <c r="C590" s="37"/>
      <c r="D590" s="37"/>
      <c r="E590" s="37"/>
      <c r="F590" s="37"/>
      <c r="G590" s="37"/>
      <c r="H590" s="37"/>
      <c r="I590" s="37">
        <v>18614</v>
      </c>
      <c r="J590" s="37">
        <v>18614</v>
      </c>
      <c r="K590" s="37">
        <v>18614</v>
      </c>
      <c r="L590" s="37">
        <v>18614</v>
      </c>
      <c r="M590" s="37">
        <v>18614</v>
      </c>
      <c r="N590" s="37">
        <v>18614</v>
      </c>
      <c r="O590" s="37">
        <v>18614</v>
      </c>
      <c r="P590" s="37">
        <v>18614</v>
      </c>
      <c r="Q590" s="37">
        <v>18614</v>
      </c>
      <c r="R590" s="37">
        <v>18614</v>
      </c>
      <c r="S590" s="37">
        <v>8863</v>
      </c>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v>2</v>
      </c>
      <c r="J592" s="37">
        <v>1</v>
      </c>
      <c r="K592" s="37">
        <v>1</v>
      </c>
      <c r="L592" s="37">
        <v>1</v>
      </c>
      <c r="M592" s="37">
        <v>1</v>
      </c>
      <c r="N592" s="37">
        <v>1</v>
      </c>
      <c r="O592" s="37">
        <v>1</v>
      </c>
      <c r="P592" s="37">
        <v>1</v>
      </c>
      <c r="Q592" s="37">
        <v>1</v>
      </c>
      <c r="R592" s="37">
        <v>1</v>
      </c>
      <c r="S592" s="37">
        <v>1</v>
      </c>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190548</v>
      </c>
      <c r="J666" s="8">
        <f t="shared" ref="J666" si="9">SUM(J579:J665)</f>
        <v>190547</v>
      </c>
      <c r="K666" s="8">
        <f>SUM(K579:K665)</f>
        <v>201087</v>
      </c>
      <c r="L666" s="8">
        <f t="shared" ref="L666" si="10">SUM(L579:L665)</f>
        <v>201581</v>
      </c>
      <c r="M666" s="8">
        <f>SUM(M579:M665)</f>
        <v>203823</v>
      </c>
      <c r="N666" s="11">
        <f>SUM(N574:N665)</f>
        <v>203823</v>
      </c>
      <c r="O666" s="11">
        <f>SUM(O574:O665)</f>
        <v>253428</v>
      </c>
      <c r="P666" s="11">
        <f>SUM(P574:P665)</f>
        <v>254838</v>
      </c>
      <c r="Q666" s="11">
        <f>SUM(Q574:Q665)</f>
        <v>272178</v>
      </c>
      <c r="R666" s="11">
        <f>SUM(R573:R665)</f>
        <v>412066</v>
      </c>
      <c r="S666" s="11">
        <f>SUM(S573:S665)</f>
        <v>407283</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9936</v>
      </c>
    </row>
    <row r="764" spans="1:19">
      <c r="A764" s="38"/>
      <c r="B764" s="6">
        <v>2021</v>
      </c>
      <c r="C764" s="36"/>
      <c r="D764" s="36"/>
      <c r="E764" s="36"/>
      <c r="F764" s="36"/>
      <c r="G764" s="36"/>
      <c r="H764" s="36"/>
      <c r="I764" s="36"/>
      <c r="J764" s="36"/>
      <c r="K764" s="36"/>
      <c r="L764" s="36"/>
      <c r="M764" s="36"/>
      <c r="N764" s="36"/>
      <c r="O764" s="36"/>
      <c r="P764" s="36"/>
      <c r="Q764" s="36"/>
      <c r="R764" s="37">
        <v>80099</v>
      </c>
      <c r="S764" s="37">
        <v>80099</v>
      </c>
    </row>
    <row r="765" spans="1:19">
      <c r="B765" s="6">
        <v>2020</v>
      </c>
      <c r="C765" s="36"/>
      <c r="D765" s="36"/>
      <c r="E765" s="36"/>
      <c r="F765" s="36"/>
      <c r="G765" s="36"/>
      <c r="H765" s="36"/>
      <c r="I765" s="36"/>
      <c r="J765" s="36"/>
      <c r="K765" s="36"/>
      <c r="L765" s="36"/>
      <c r="M765" s="36"/>
      <c r="N765" s="36"/>
      <c r="O765" s="36"/>
      <c r="P765" s="36"/>
      <c r="Q765" s="37">
        <v>6925</v>
      </c>
      <c r="R765" s="37">
        <v>6925</v>
      </c>
      <c r="S765" s="37">
        <v>6925</v>
      </c>
    </row>
    <row r="766" spans="1:19">
      <c r="A766" s="40"/>
      <c r="B766" s="6">
        <v>2019</v>
      </c>
      <c r="C766" s="36"/>
      <c r="D766" s="36"/>
      <c r="E766" s="36"/>
      <c r="F766" s="36"/>
      <c r="G766" s="36"/>
      <c r="H766" s="36"/>
      <c r="I766" s="36"/>
      <c r="J766" s="36"/>
      <c r="K766" s="36"/>
      <c r="L766" s="36"/>
      <c r="M766" s="36"/>
      <c r="N766" s="36"/>
      <c r="O766" s="36"/>
      <c r="P766" s="37"/>
      <c r="Q766" s="37"/>
      <c r="R766" s="37">
        <v>2915</v>
      </c>
      <c r="S766" s="37">
        <v>2915</v>
      </c>
    </row>
    <row r="767" spans="1:19">
      <c r="A767" s="40"/>
      <c r="B767" s="6">
        <v>2018</v>
      </c>
      <c r="C767" s="36"/>
      <c r="D767" s="36"/>
      <c r="E767" s="36"/>
      <c r="F767" s="36"/>
      <c r="G767" s="36"/>
      <c r="H767" s="36"/>
      <c r="I767" s="36"/>
      <c r="J767" s="36"/>
      <c r="K767" s="36"/>
      <c r="L767" s="36"/>
      <c r="M767" s="36"/>
      <c r="N767" s="36"/>
      <c r="O767" s="37">
        <v>339719</v>
      </c>
      <c r="P767" s="37">
        <v>339719</v>
      </c>
      <c r="Q767" s="37">
        <v>339719</v>
      </c>
      <c r="R767" s="37">
        <v>331209</v>
      </c>
      <c r="S767" s="37">
        <v>331209</v>
      </c>
    </row>
    <row r="768" spans="1:19">
      <c r="A768" s="40"/>
      <c r="B768" s="6">
        <v>2017</v>
      </c>
      <c r="C768" s="36"/>
      <c r="D768" s="36"/>
      <c r="E768" s="36"/>
      <c r="F768" s="36"/>
      <c r="G768" s="36"/>
      <c r="H768" s="36"/>
      <c r="I768" s="36"/>
      <c r="J768" s="36"/>
      <c r="K768" s="36"/>
      <c r="L768" s="36"/>
      <c r="M768" s="36"/>
      <c r="N768" s="37">
        <v>22616</v>
      </c>
      <c r="O768" s="37">
        <v>22616</v>
      </c>
      <c r="P768" s="37">
        <v>22616</v>
      </c>
      <c r="Q768" s="37">
        <v>22616</v>
      </c>
      <c r="R768" s="37">
        <v>22616</v>
      </c>
      <c r="S768" s="37">
        <v>22616</v>
      </c>
    </row>
    <row r="769" spans="2:19">
      <c r="B769" s="6">
        <v>2016</v>
      </c>
      <c r="C769" s="36"/>
      <c r="D769" s="36"/>
      <c r="E769" s="36"/>
      <c r="F769" s="36"/>
      <c r="G769" s="36"/>
      <c r="H769" s="36"/>
      <c r="I769" s="36"/>
      <c r="J769" s="36"/>
      <c r="K769" s="36"/>
      <c r="L769" s="36"/>
      <c r="M769" s="37">
        <v>7879</v>
      </c>
      <c r="N769" s="37">
        <v>7879</v>
      </c>
      <c r="O769" s="37">
        <v>7879</v>
      </c>
      <c r="P769" s="37">
        <v>7879</v>
      </c>
      <c r="Q769" s="37">
        <v>7879</v>
      </c>
      <c r="R769" s="37">
        <v>7879</v>
      </c>
      <c r="S769" s="37">
        <v>7170</v>
      </c>
    </row>
    <row r="770" spans="2:19">
      <c r="B770" s="6">
        <v>2015</v>
      </c>
      <c r="C770" s="36"/>
      <c r="D770" s="36"/>
      <c r="E770" s="36"/>
      <c r="F770" s="36"/>
      <c r="G770" s="36"/>
      <c r="H770" s="36"/>
      <c r="I770" s="36"/>
      <c r="J770" s="36"/>
      <c r="K770" s="36"/>
      <c r="L770" s="37">
        <v>36871</v>
      </c>
      <c r="M770" s="37">
        <v>36871</v>
      </c>
      <c r="N770" s="37">
        <v>36871</v>
      </c>
      <c r="O770" s="37">
        <v>36871</v>
      </c>
      <c r="P770" s="37">
        <v>26790</v>
      </c>
      <c r="Q770" s="37">
        <v>26790</v>
      </c>
      <c r="R770" s="37">
        <v>16889</v>
      </c>
      <c r="S770" s="37">
        <v>16889</v>
      </c>
    </row>
    <row r="771" spans="2:19">
      <c r="B771" s="6">
        <v>2014</v>
      </c>
      <c r="C771" s="36"/>
      <c r="D771" s="36"/>
      <c r="E771" s="36"/>
      <c r="F771" s="36"/>
      <c r="G771" s="36"/>
      <c r="H771" s="36"/>
      <c r="I771" s="36"/>
      <c r="J771" s="36"/>
      <c r="K771" s="37">
        <v>5477</v>
      </c>
      <c r="L771" s="37">
        <v>5477</v>
      </c>
      <c r="M771" s="37">
        <v>5477</v>
      </c>
      <c r="N771" s="37">
        <v>5477</v>
      </c>
      <c r="O771" s="37">
        <v>5477</v>
      </c>
      <c r="P771" s="37">
        <v>5477</v>
      </c>
      <c r="Q771" s="37">
        <v>5477</v>
      </c>
      <c r="R771" s="37">
        <v>4776</v>
      </c>
      <c r="S771" s="37">
        <v>1937</v>
      </c>
    </row>
    <row r="772" spans="2:19">
      <c r="B772" s="6">
        <v>2013</v>
      </c>
      <c r="C772" s="36"/>
      <c r="D772" s="36"/>
      <c r="E772" s="36"/>
      <c r="F772" s="36"/>
      <c r="G772" s="36"/>
      <c r="H772" s="36"/>
      <c r="I772" s="36"/>
      <c r="J772" s="37">
        <v>107000</v>
      </c>
      <c r="K772" s="37">
        <v>107000</v>
      </c>
      <c r="L772" s="37">
        <v>107000</v>
      </c>
      <c r="M772" s="37">
        <v>107000</v>
      </c>
      <c r="N772" s="37">
        <v>107000</v>
      </c>
      <c r="O772" s="37">
        <v>84000</v>
      </c>
      <c r="P772" s="37"/>
      <c r="Q772" s="37"/>
      <c r="R772" s="37"/>
      <c r="S772" s="37"/>
    </row>
    <row r="773" spans="2:19">
      <c r="B773" s="6">
        <v>2012</v>
      </c>
      <c r="C773" s="36"/>
      <c r="D773" s="36"/>
      <c r="E773" s="36"/>
      <c r="F773" s="36"/>
      <c r="G773" s="36"/>
      <c r="H773" s="36"/>
      <c r="I773" s="37">
        <v>4986</v>
      </c>
      <c r="J773" s="37">
        <v>4986</v>
      </c>
      <c r="K773" s="37">
        <v>4986</v>
      </c>
      <c r="L773" s="37">
        <v>4986</v>
      </c>
      <c r="M773" s="37">
        <v>4986</v>
      </c>
      <c r="N773" s="37">
        <v>4986</v>
      </c>
      <c r="O773" s="37">
        <v>4986</v>
      </c>
      <c r="P773" s="37">
        <v>4986</v>
      </c>
      <c r="Q773" s="37">
        <v>4986</v>
      </c>
      <c r="R773" s="37">
        <v>189</v>
      </c>
      <c r="S773" s="37">
        <v>189</v>
      </c>
    </row>
    <row r="774" spans="2:19">
      <c r="B774" s="6">
        <v>2011</v>
      </c>
      <c r="C774" s="36"/>
      <c r="D774" s="36"/>
      <c r="E774" s="36"/>
      <c r="F774" s="36"/>
      <c r="G774" s="36"/>
      <c r="H774" s="37"/>
      <c r="I774" s="37">
        <v>1551</v>
      </c>
      <c r="J774" s="37">
        <v>1551</v>
      </c>
      <c r="K774" s="37">
        <v>1551</v>
      </c>
      <c r="L774" s="37">
        <v>1551</v>
      </c>
      <c r="M774" s="37">
        <v>1551</v>
      </c>
      <c r="N774" s="37">
        <v>1551</v>
      </c>
      <c r="O774" s="37">
        <v>1551</v>
      </c>
      <c r="P774" s="37">
        <v>1020</v>
      </c>
      <c r="Q774" s="37">
        <v>828</v>
      </c>
      <c r="R774" s="37">
        <v>828</v>
      </c>
      <c r="S774" s="37">
        <v>828</v>
      </c>
    </row>
    <row r="775" spans="2:19">
      <c r="B775" s="6">
        <v>2010</v>
      </c>
      <c r="C775" s="36"/>
      <c r="D775" s="36"/>
      <c r="E775" s="36"/>
      <c r="F775" s="36"/>
      <c r="G775" s="37"/>
      <c r="H775" s="37"/>
      <c r="I775" s="37">
        <v>369</v>
      </c>
      <c r="J775" s="37">
        <v>369</v>
      </c>
      <c r="K775" s="37">
        <v>369</v>
      </c>
      <c r="L775" s="37">
        <v>369</v>
      </c>
      <c r="M775" s="37">
        <v>369</v>
      </c>
      <c r="N775" s="37">
        <v>369</v>
      </c>
      <c r="O775" s="37">
        <v>369</v>
      </c>
      <c r="P775" s="37">
        <v>369</v>
      </c>
      <c r="Q775" s="37">
        <v>369</v>
      </c>
      <c r="R775" s="37">
        <v>179</v>
      </c>
      <c r="S775" s="37"/>
    </row>
    <row r="776" spans="2:19">
      <c r="B776" s="6">
        <v>2009</v>
      </c>
      <c r="C776" s="36"/>
      <c r="D776" s="36"/>
      <c r="E776" s="36"/>
      <c r="F776" s="37"/>
      <c r="G776" s="37"/>
      <c r="H776" s="37"/>
      <c r="I776" s="37">
        <v>816</v>
      </c>
      <c r="J776" s="37">
        <v>816</v>
      </c>
      <c r="K776" s="37">
        <v>816</v>
      </c>
      <c r="L776" s="37">
        <v>816</v>
      </c>
      <c r="M776" s="37">
        <v>816</v>
      </c>
      <c r="N776" s="37">
        <v>816</v>
      </c>
      <c r="O776" s="37">
        <v>816</v>
      </c>
      <c r="P776" s="37"/>
      <c r="Q776" s="37"/>
      <c r="R776" s="37"/>
      <c r="S776" s="37"/>
    </row>
    <row r="777" spans="2:19">
      <c r="B777" s="6">
        <v>2008</v>
      </c>
      <c r="C777" s="36"/>
      <c r="D777" s="36"/>
      <c r="E777" s="37"/>
      <c r="F777" s="37"/>
      <c r="G777" s="37"/>
      <c r="H777" s="37"/>
      <c r="I777" s="37">
        <v>29522</v>
      </c>
      <c r="J777" s="37">
        <v>29522</v>
      </c>
      <c r="K777" s="37">
        <v>29522</v>
      </c>
      <c r="L777" s="37">
        <v>29522</v>
      </c>
      <c r="M777" s="37">
        <v>29522</v>
      </c>
      <c r="N777" s="37">
        <v>29522</v>
      </c>
      <c r="O777" s="37">
        <v>4263</v>
      </c>
      <c r="P777" s="37">
        <v>4263</v>
      </c>
      <c r="Q777" s="37">
        <v>2040</v>
      </c>
      <c r="R777" s="37">
        <v>2040</v>
      </c>
      <c r="S777" s="37">
        <v>1716</v>
      </c>
    </row>
    <row r="778" spans="2:19">
      <c r="B778" s="6">
        <v>2007</v>
      </c>
      <c r="C778" s="36"/>
      <c r="D778" s="37"/>
      <c r="E778" s="37"/>
      <c r="F778" s="37"/>
      <c r="G778" s="37"/>
      <c r="H778" s="37"/>
      <c r="I778" s="37">
        <v>42523</v>
      </c>
      <c r="J778" s="37">
        <v>42523</v>
      </c>
      <c r="K778" s="37">
        <v>42523</v>
      </c>
      <c r="L778" s="37">
        <v>42385</v>
      </c>
      <c r="M778" s="37">
        <v>42293</v>
      </c>
      <c r="N778" s="37">
        <v>42155</v>
      </c>
      <c r="O778" s="37">
        <v>41383</v>
      </c>
      <c r="P778" s="37">
        <v>39067</v>
      </c>
      <c r="Q778" s="37">
        <v>39067</v>
      </c>
      <c r="R778" s="37">
        <v>39067</v>
      </c>
      <c r="S778" s="37">
        <v>39067</v>
      </c>
    </row>
    <row r="779" spans="2:19">
      <c r="B779" s="6">
        <v>2006</v>
      </c>
      <c r="C779" s="37"/>
      <c r="D779" s="37"/>
      <c r="E779" s="37"/>
      <c r="F779" s="37"/>
      <c r="G779" s="37"/>
      <c r="H779" s="37"/>
      <c r="I779" s="37">
        <v>265</v>
      </c>
      <c r="J779" s="37">
        <v>265</v>
      </c>
      <c r="K779" s="37">
        <v>265</v>
      </c>
      <c r="L779" s="37">
        <v>265</v>
      </c>
      <c r="M779" s="37">
        <v>265</v>
      </c>
      <c r="N779" s="37">
        <v>265</v>
      </c>
      <c r="O779" s="37"/>
      <c r="P779" s="37"/>
      <c r="Q779" s="37"/>
      <c r="R779" s="37"/>
      <c r="S779" s="37"/>
    </row>
    <row r="780" spans="2:19">
      <c r="B780" s="6">
        <v>2005</v>
      </c>
      <c r="C780" s="37"/>
      <c r="D780" s="37"/>
      <c r="E780" s="37"/>
      <c r="F780" s="37"/>
      <c r="G780" s="37"/>
      <c r="H780" s="37"/>
      <c r="I780" s="37">
        <v>4515</v>
      </c>
      <c r="J780" s="37">
        <v>4515</v>
      </c>
      <c r="K780" s="37">
        <v>2375</v>
      </c>
      <c r="L780" s="37">
        <v>2375</v>
      </c>
      <c r="M780" s="37">
        <v>609</v>
      </c>
      <c r="N780" s="37">
        <v>609</v>
      </c>
      <c r="O780" s="37">
        <v>609</v>
      </c>
      <c r="P780" s="37"/>
      <c r="Q780" s="37"/>
      <c r="R780" s="37"/>
      <c r="S780" s="37"/>
    </row>
    <row r="781" spans="2:19">
      <c r="B781" s="6">
        <v>2004</v>
      </c>
      <c r="C781" s="37"/>
      <c r="D781" s="37"/>
      <c r="E781" s="37"/>
      <c r="F781" s="37"/>
      <c r="G781" s="37"/>
      <c r="H781" s="37"/>
      <c r="I781" s="37">
        <v>193</v>
      </c>
      <c r="J781" s="37">
        <v>193</v>
      </c>
      <c r="K781" s="37">
        <v>193</v>
      </c>
      <c r="L781" s="37">
        <v>193</v>
      </c>
      <c r="M781" s="37">
        <v>193</v>
      </c>
      <c r="N781" s="37">
        <v>193</v>
      </c>
      <c r="O781" s="37">
        <v>193</v>
      </c>
      <c r="P781" s="37">
        <v>193</v>
      </c>
      <c r="Q781" s="37">
        <v>193</v>
      </c>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84740</v>
      </c>
      <c r="J856" s="8">
        <f t="shared" ref="J856" si="13">SUM(J769:J855)</f>
        <v>191740</v>
      </c>
      <c r="K856" s="8">
        <f>SUM(K769:K855)</f>
        <v>195077</v>
      </c>
      <c r="L856" s="8">
        <f t="shared" ref="L856" si="14">SUM(L769:L855)</f>
        <v>231810</v>
      </c>
      <c r="M856" s="8">
        <f>SUM(M769:M855)</f>
        <v>237831</v>
      </c>
      <c r="N856" s="11">
        <f>SUM(N764:N855)</f>
        <v>260309</v>
      </c>
      <c r="O856" s="11">
        <f>SUM(O764:O855)</f>
        <v>550732</v>
      </c>
      <c r="P856" s="11">
        <f>SUM(P764:P855)</f>
        <v>452379</v>
      </c>
      <c r="Q856" s="11">
        <f>SUM(Q764:Q855)</f>
        <v>456889</v>
      </c>
      <c r="R856" s="11">
        <f>SUM(R763:R855)</f>
        <v>515611</v>
      </c>
      <c r="S856" s="11">
        <f>SUM(S763:S855)</f>
        <v>521496</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3147</v>
      </c>
    </row>
    <row r="859" spans="1:19">
      <c r="A859" s="38"/>
      <c r="B859" s="6">
        <v>2021</v>
      </c>
      <c r="C859" s="36"/>
      <c r="D859" s="36"/>
      <c r="E859" s="36"/>
      <c r="F859" s="36"/>
      <c r="G859" s="36"/>
      <c r="H859" s="36"/>
      <c r="I859" s="36"/>
      <c r="J859" s="36"/>
      <c r="K859" s="36"/>
      <c r="L859" s="36"/>
      <c r="M859" s="36"/>
      <c r="N859" s="36"/>
      <c r="O859" s="36"/>
      <c r="P859" s="36"/>
      <c r="Q859" s="36"/>
      <c r="R859" s="37">
        <v>89349</v>
      </c>
      <c r="S859" s="37">
        <v>89349</v>
      </c>
    </row>
    <row r="860" spans="1:19">
      <c r="B860" s="6">
        <v>2020</v>
      </c>
      <c r="C860" s="36"/>
      <c r="D860" s="36"/>
      <c r="E860" s="36"/>
      <c r="F860" s="36"/>
      <c r="G860" s="36"/>
      <c r="H860" s="36"/>
      <c r="I860" s="36"/>
      <c r="J860" s="36"/>
      <c r="K860" s="36"/>
      <c r="L860" s="36"/>
      <c r="M860" s="36"/>
      <c r="N860" s="36"/>
      <c r="O860" s="36"/>
      <c r="P860" s="36"/>
      <c r="Q860" s="37"/>
      <c r="R860" s="37">
        <v>6631</v>
      </c>
      <c r="S860" s="37">
        <v>6631</v>
      </c>
    </row>
    <row r="861" spans="1:19">
      <c r="A861" s="40"/>
      <c r="B861" s="6">
        <v>2019</v>
      </c>
      <c r="C861" s="36"/>
      <c r="D861" s="36"/>
      <c r="E861" s="36"/>
      <c r="F861" s="36"/>
      <c r="G861" s="36"/>
      <c r="H861" s="36"/>
      <c r="I861" s="36"/>
      <c r="J861" s="36"/>
      <c r="K861" s="36"/>
      <c r="L861" s="36"/>
      <c r="M861" s="36"/>
      <c r="N861" s="36"/>
      <c r="O861" s="36"/>
      <c r="P861" s="37">
        <v>29693</v>
      </c>
      <c r="Q861" s="37">
        <v>29693</v>
      </c>
      <c r="R861" s="37">
        <v>29693</v>
      </c>
      <c r="S861" s="37">
        <v>29693</v>
      </c>
    </row>
    <row r="862" spans="1:19">
      <c r="A862" s="40"/>
      <c r="B862" s="6">
        <v>2018</v>
      </c>
      <c r="C862" s="36"/>
      <c r="D862" s="36"/>
      <c r="E862" s="36"/>
      <c r="F862" s="36"/>
      <c r="G862" s="36"/>
      <c r="H862" s="36"/>
      <c r="I862" s="36"/>
      <c r="J862" s="36"/>
      <c r="K862" s="36"/>
      <c r="L862" s="36"/>
      <c r="M862" s="36"/>
      <c r="N862" s="36"/>
      <c r="O862" s="37">
        <v>38800</v>
      </c>
      <c r="P862" s="37">
        <v>38800</v>
      </c>
      <c r="Q862" s="37">
        <v>38800</v>
      </c>
      <c r="R862" s="37">
        <v>41238</v>
      </c>
      <c r="S862" s="37">
        <v>41238</v>
      </c>
    </row>
    <row r="863" spans="1:19">
      <c r="A863" s="40"/>
      <c r="B863" s="6">
        <v>2017</v>
      </c>
      <c r="C863" s="36"/>
      <c r="D863" s="36"/>
      <c r="E863" s="36"/>
      <c r="F863" s="36"/>
      <c r="G863" s="36"/>
      <c r="H863" s="36"/>
      <c r="I863" s="36"/>
      <c r="J863" s="36"/>
      <c r="K863" s="36"/>
      <c r="L863" s="36"/>
      <c r="M863" s="36"/>
      <c r="N863" s="37">
        <v>73503</v>
      </c>
      <c r="O863" s="37">
        <v>73503</v>
      </c>
      <c r="P863" s="37">
        <v>73503</v>
      </c>
      <c r="Q863" s="37">
        <v>73503</v>
      </c>
      <c r="R863" s="37">
        <v>80461</v>
      </c>
      <c r="S863" s="37">
        <v>80461</v>
      </c>
    </row>
    <row r="864" spans="1:19">
      <c r="B864" s="6">
        <v>2016</v>
      </c>
      <c r="C864" s="36"/>
      <c r="D864" s="36"/>
      <c r="E864" s="36"/>
      <c r="F864" s="36"/>
      <c r="G864" s="36"/>
      <c r="H864" s="36"/>
      <c r="I864" s="36"/>
      <c r="J864" s="36"/>
      <c r="K864" s="36"/>
      <c r="L864" s="36"/>
      <c r="M864" s="37">
        <v>299</v>
      </c>
      <c r="N864" s="37">
        <v>299</v>
      </c>
      <c r="O864" s="37">
        <v>299</v>
      </c>
      <c r="P864" s="37">
        <v>299</v>
      </c>
      <c r="Q864" s="37">
        <v>299</v>
      </c>
      <c r="R864" s="37">
        <v>11478</v>
      </c>
      <c r="S864" s="37">
        <v>11478</v>
      </c>
    </row>
    <row r="865" spans="2:19">
      <c r="B865" s="6">
        <v>2015</v>
      </c>
      <c r="C865" s="36"/>
      <c r="D865" s="36"/>
      <c r="E865" s="36"/>
      <c r="F865" s="36"/>
      <c r="G865" s="36"/>
      <c r="H865" s="36"/>
      <c r="I865" s="36"/>
      <c r="J865" s="36"/>
      <c r="K865" s="36"/>
      <c r="L865" s="37">
        <v>96120</v>
      </c>
      <c r="M865" s="37">
        <v>96120</v>
      </c>
      <c r="N865" s="37">
        <v>96120</v>
      </c>
      <c r="O865" s="37">
        <v>96120</v>
      </c>
      <c r="P865" s="37">
        <v>96120</v>
      </c>
      <c r="Q865" s="37">
        <v>96120</v>
      </c>
      <c r="R865" s="37">
        <v>8461</v>
      </c>
      <c r="S865" s="37">
        <v>8461</v>
      </c>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v>483180</v>
      </c>
      <c r="K867" s="37">
        <v>483180</v>
      </c>
      <c r="L867" s="37">
        <v>483180</v>
      </c>
      <c r="M867" s="37">
        <v>483180</v>
      </c>
      <c r="N867" s="37">
        <v>483180</v>
      </c>
      <c r="O867" s="37">
        <v>483180</v>
      </c>
      <c r="P867" s="37">
        <v>346494</v>
      </c>
      <c r="Q867" s="37">
        <v>346494</v>
      </c>
      <c r="R867" s="37">
        <v>347845</v>
      </c>
      <c r="S867" s="37">
        <v>347845</v>
      </c>
    </row>
    <row r="868" spans="2:19">
      <c r="B868" s="6">
        <v>2012</v>
      </c>
      <c r="C868" s="36"/>
      <c r="D868" s="36"/>
      <c r="E868" s="36"/>
      <c r="F868" s="36"/>
      <c r="G868" s="36"/>
      <c r="H868" s="36"/>
      <c r="I868" s="37"/>
      <c r="J868" s="37"/>
      <c r="K868" s="37"/>
      <c r="L868" s="37"/>
      <c r="M868" s="37"/>
      <c r="N868" s="37"/>
      <c r="O868" s="37"/>
      <c r="P868" s="37"/>
      <c r="Q868" s="37"/>
      <c r="R868" s="37">
        <v>4955</v>
      </c>
      <c r="S868" s="37">
        <v>4955</v>
      </c>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v>26650</v>
      </c>
      <c r="S870" s="37">
        <v>26650</v>
      </c>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v>413944</v>
      </c>
      <c r="J872" s="37">
        <v>413944</v>
      </c>
      <c r="K872" s="37">
        <v>413944</v>
      </c>
      <c r="L872" s="37">
        <v>413944</v>
      </c>
      <c r="M872" s="37">
        <v>413944</v>
      </c>
      <c r="N872" s="37">
        <v>413944</v>
      </c>
      <c r="O872" s="37">
        <v>413944</v>
      </c>
      <c r="P872" s="37">
        <v>413944</v>
      </c>
      <c r="Q872" s="37">
        <v>413944</v>
      </c>
      <c r="R872" s="37">
        <v>413944</v>
      </c>
      <c r="S872" s="37">
        <v>413944</v>
      </c>
    </row>
    <row r="873" spans="2:19">
      <c r="B873" s="6">
        <v>2007</v>
      </c>
      <c r="C873" s="36"/>
      <c r="D873" s="37"/>
      <c r="E873" s="37"/>
      <c r="F873" s="37"/>
      <c r="G873" s="37"/>
      <c r="H873" s="37"/>
      <c r="I873" s="37">
        <v>29950</v>
      </c>
      <c r="J873" s="37">
        <v>29950</v>
      </c>
      <c r="K873" s="37">
        <v>29950</v>
      </c>
      <c r="L873" s="37">
        <v>29950</v>
      </c>
      <c r="M873" s="37">
        <v>29950</v>
      </c>
      <c r="N873" s="37">
        <v>29950</v>
      </c>
      <c r="O873" s="37">
        <v>29950</v>
      </c>
      <c r="P873" s="37">
        <v>29950</v>
      </c>
      <c r="Q873" s="37">
        <v>29950</v>
      </c>
      <c r="R873" s="37">
        <v>29950</v>
      </c>
      <c r="S873" s="37">
        <v>29950</v>
      </c>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v>204893</v>
      </c>
      <c r="J875" s="37">
        <v>204893</v>
      </c>
      <c r="K875" s="37">
        <v>204893</v>
      </c>
      <c r="L875" s="37">
        <v>204893</v>
      </c>
      <c r="M875" s="37">
        <v>204893</v>
      </c>
      <c r="N875" s="37">
        <v>204893</v>
      </c>
      <c r="O875" s="37">
        <v>204893</v>
      </c>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648787</v>
      </c>
      <c r="J951" s="8">
        <f t="shared" ref="J951" si="15">SUM(J864:J950)</f>
        <v>1131967</v>
      </c>
      <c r="K951" s="8">
        <f>SUM(K864:K950)</f>
        <v>1131967</v>
      </c>
      <c r="L951" s="8">
        <f t="shared" ref="L951" si="16">SUM(L864:L950)</f>
        <v>1228087</v>
      </c>
      <c r="M951" s="8">
        <f>SUM(M864:M950)</f>
        <v>1228386</v>
      </c>
      <c r="N951" s="11">
        <f>SUM(N859:N950)</f>
        <v>1301889</v>
      </c>
      <c r="O951" s="11">
        <f>SUM(O859:O950)</f>
        <v>1340689</v>
      </c>
      <c r="P951" s="11">
        <f>SUM(P859:P950)</f>
        <v>1028803</v>
      </c>
      <c r="Q951" s="11">
        <f>SUM(Q859:Q950)</f>
        <v>1028803</v>
      </c>
      <c r="R951" s="11">
        <f>SUM(R858:R950)</f>
        <v>1090655</v>
      </c>
      <c r="S951" s="11">
        <f>SUM(S858:S950)</f>
        <v>1093802</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v>17234</v>
      </c>
      <c r="R955" s="37">
        <v>17234</v>
      </c>
      <c r="S955" s="37">
        <v>17234</v>
      </c>
    </row>
    <row r="956" spans="1:19">
      <c r="A956" s="40"/>
      <c r="B956" s="6">
        <v>2019</v>
      </c>
      <c r="C956" s="36"/>
      <c r="D956" s="36"/>
      <c r="E956" s="36"/>
      <c r="F956" s="36"/>
      <c r="G956" s="36"/>
      <c r="H956" s="36"/>
      <c r="I956" s="36"/>
      <c r="J956" s="36"/>
      <c r="K956" s="36"/>
      <c r="L956" s="36"/>
      <c r="M956" s="36"/>
      <c r="N956" s="36"/>
      <c r="O956" s="36"/>
      <c r="P956" s="37">
        <v>16823</v>
      </c>
      <c r="Q956" s="37">
        <v>16823</v>
      </c>
      <c r="R956" s="37">
        <v>36567</v>
      </c>
      <c r="S956" s="37">
        <v>36567</v>
      </c>
    </row>
    <row r="957" spans="1:19">
      <c r="A957" s="40"/>
      <c r="B957" s="6">
        <v>2018</v>
      </c>
      <c r="C957" s="36"/>
      <c r="D957" s="36"/>
      <c r="E957" s="36"/>
      <c r="F957" s="36"/>
      <c r="G957" s="36"/>
      <c r="H957" s="36"/>
      <c r="I957" s="36"/>
      <c r="J957" s="36"/>
      <c r="K957" s="36"/>
      <c r="L957" s="36"/>
      <c r="M957" s="36"/>
      <c r="N957" s="36"/>
      <c r="O957" s="37"/>
      <c r="P957" s="37"/>
      <c r="Q957" s="37"/>
      <c r="R957" s="37">
        <v>9459</v>
      </c>
      <c r="S957" s="37">
        <v>9459</v>
      </c>
    </row>
    <row r="958" spans="1:19">
      <c r="A958" s="40"/>
      <c r="B958" s="6">
        <v>2017</v>
      </c>
      <c r="C958" s="36"/>
      <c r="D958" s="36"/>
      <c r="E958" s="36"/>
      <c r="F958" s="36"/>
      <c r="G958" s="36"/>
      <c r="H958" s="36"/>
      <c r="I958" s="36"/>
      <c r="J958" s="36"/>
      <c r="K958" s="36"/>
      <c r="L958" s="36"/>
      <c r="M958" s="36"/>
      <c r="N958" s="37">
        <v>16596</v>
      </c>
      <c r="O958" s="37">
        <v>16596</v>
      </c>
      <c r="P958" s="37">
        <v>16596</v>
      </c>
      <c r="Q958" s="37">
        <v>16596</v>
      </c>
      <c r="R958" s="37">
        <v>16596</v>
      </c>
      <c r="S958" s="37">
        <v>16596</v>
      </c>
    </row>
    <row r="959" spans="1:19">
      <c r="B959" s="6">
        <v>2016</v>
      </c>
      <c r="C959" s="36"/>
      <c r="D959" s="36"/>
      <c r="E959" s="36"/>
      <c r="F959" s="36"/>
      <c r="G959" s="36"/>
      <c r="H959" s="36"/>
      <c r="I959" s="36"/>
      <c r="J959" s="36"/>
      <c r="K959" s="36"/>
      <c r="L959" s="36"/>
      <c r="M959" s="37">
        <v>25520</v>
      </c>
      <c r="N959" s="37">
        <v>25520</v>
      </c>
      <c r="O959" s="37">
        <v>25520</v>
      </c>
      <c r="P959" s="37">
        <v>25520</v>
      </c>
      <c r="Q959" s="37">
        <v>25520</v>
      </c>
      <c r="R959" s="37">
        <v>38701</v>
      </c>
      <c r="S959" s="37">
        <v>38701</v>
      </c>
    </row>
    <row r="960" spans="1:19">
      <c r="B960" s="6">
        <v>2015</v>
      </c>
      <c r="C960" s="36"/>
      <c r="D960" s="36"/>
      <c r="E960" s="36"/>
      <c r="F960" s="36"/>
      <c r="G960" s="36"/>
      <c r="H960" s="36"/>
      <c r="I960" s="36"/>
      <c r="J960" s="36"/>
      <c r="K960" s="36"/>
      <c r="L960" s="37"/>
      <c r="M960" s="37"/>
      <c r="N960" s="37"/>
      <c r="O960" s="37"/>
      <c r="P960" s="37"/>
      <c r="Q960" s="37"/>
      <c r="R960" s="37">
        <v>18981</v>
      </c>
      <c r="S960" s="37">
        <v>18981</v>
      </c>
    </row>
    <row r="961" spans="2:19">
      <c r="B961" s="6">
        <v>2014</v>
      </c>
      <c r="C961" s="36"/>
      <c r="D961" s="36"/>
      <c r="E961" s="36"/>
      <c r="F961" s="36"/>
      <c r="G961" s="36"/>
      <c r="H961" s="36"/>
      <c r="I961" s="36"/>
      <c r="J961" s="36"/>
      <c r="K961" s="37">
        <v>222072</v>
      </c>
      <c r="L961" s="37">
        <v>222072</v>
      </c>
      <c r="M961" s="37">
        <v>222072</v>
      </c>
      <c r="N961" s="37">
        <v>222072</v>
      </c>
      <c r="O961" s="37">
        <v>222072</v>
      </c>
      <c r="P961" s="37">
        <v>222072</v>
      </c>
      <c r="Q961" s="37">
        <v>222072</v>
      </c>
      <c r="R961" s="37">
        <v>222072</v>
      </c>
      <c r="S961" s="37">
        <v>222072</v>
      </c>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v>16534</v>
      </c>
      <c r="S965" s="37">
        <v>16534</v>
      </c>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v>11115</v>
      </c>
      <c r="S967" s="37">
        <v>11115</v>
      </c>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v>28481</v>
      </c>
      <c r="J969" s="37">
        <v>28481</v>
      </c>
      <c r="K969" s="37">
        <v>28481</v>
      </c>
      <c r="L969" s="37">
        <v>28481</v>
      </c>
      <c r="M969" s="37">
        <v>28481</v>
      </c>
      <c r="N969" s="37">
        <v>28481</v>
      </c>
      <c r="O969" s="37">
        <v>28481</v>
      </c>
      <c r="P969" s="37">
        <v>14441</v>
      </c>
      <c r="Q969" s="37"/>
      <c r="R969" s="37"/>
      <c r="S969" s="37"/>
    </row>
    <row r="970" spans="2:19">
      <c r="B970" s="6">
        <v>2005</v>
      </c>
      <c r="C970" s="37"/>
      <c r="D970" s="37"/>
      <c r="E970" s="37"/>
      <c r="F970" s="37"/>
      <c r="G970" s="37"/>
      <c r="H970" s="37"/>
      <c r="I970" s="37">
        <v>27645</v>
      </c>
      <c r="J970" s="37">
        <v>27645</v>
      </c>
      <c r="K970" s="37">
        <v>27645</v>
      </c>
      <c r="L970" s="37">
        <v>27645</v>
      </c>
      <c r="M970" s="37">
        <v>11300</v>
      </c>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56126</v>
      </c>
      <c r="J1046" s="8">
        <f t="shared" ref="J1046" si="17">SUM(J959:J1045)</f>
        <v>56126</v>
      </c>
      <c r="K1046" s="8">
        <f>SUM(K959:K1045)</f>
        <v>278198</v>
      </c>
      <c r="L1046" s="8">
        <f t="shared" ref="L1046" si="18">SUM(L959:L1045)</f>
        <v>278198</v>
      </c>
      <c r="M1046" s="8">
        <f>SUM(M959:M1045)</f>
        <v>287373</v>
      </c>
      <c r="N1046" s="11">
        <f>SUM(N954:N1045)</f>
        <v>292669</v>
      </c>
      <c r="O1046" s="11">
        <f>SUM(O954:O1045)</f>
        <v>292669</v>
      </c>
      <c r="P1046" s="11">
        <f>SUM(P954:P1045)</f>
        <v>295452</v>
      </c>
      <c r="Q1046" s="11">
        <f>SUM(Q954:Q1045)</f>
        <v>298245</v>
      </c>
      <c r="R1046" s="11">
        <f>SUM(R953:R1045)</f>
        <v>387259</v>
      </c>
      <c r="S1046" s="11">
        <f>SUM(S953:S1045)</f>
        <v>387259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v>389279</v>
      </c>
      <c r="J1355" s="37">
        <v>389279</v>
      </c>
      <c r="K1355" s="37">
        <v>389279</v>
      </c>
      <c r="L1355" s="37">
        <v>389279</v>
      </c>
      <c r="M1355" s="37">
        <v>389279</v>
      </c>
      <c r="N1355" s="37">
        <v>389279</v>
      </c>
      <c r="O1355" s="37">
        <v>389279</v>
      </c>
      <c r="P1355" s="37">
        <v>389279</v>
      </c>
      <c r="Q1355" s="37">
        <v>389279</v>
      </c>
      <c r="R1355" s="37">
        <v>389279</v>
      </c>
      <c r="S1355" s="37">
        <v>389279</v>
      </c>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v>890775</v>
      </c>
      <c r="J1357" s="37">
        <v>890775</v>
      </c>
      <c r="K1357" s="37">
        <v>890775</v>
      </c>
      <c r="L1357" s="37">
        <v>890775</v>
      </c>
      <c r="M1357" s="37">
        <v>890775</v>
      </c>
      <c r="N1357" s="37">
        <v>890775</v>
      </c>
      <c r="O1357" s="37">
        <v>890775</v>
      </c>
      <c r="P1357" s="37">
        <v>890775</v>
      </c>
      <c r="Q1357" s="37">
        <v>890775</v>
      </c>
      <c r="R1357" s="37">
        <v>890775</v>
      </c>
      <c r="S1357" s="37">
        <v>890775</v>
      </c>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1280054</v>
      </c>
      <c r="J1426" s="8">
        <f t="shared" ref="J1426" si="25">SUM(J1339:J1425)</f>
        <v>1280054</v>
      </c>
      <c r="K1426" s="8">
        <f>SUM(K1339:K1425)</f>
        <v>1280054</v>
      </c>
      <c r="L1426" s="8">
        <f t="shared" ref="L1426" si="26">SUM(L1339:L1425)</f>
        <v>1280054</v>
      </c>
      <c r="M1426" s="8">
        <f>SUM(M1339:M1425)</f>
        <v>1280054</v>
      </c>
      <c r="N1426" s="11">
        <f>SUM(N1334:N1425)</f>
        <v>1280054</v>
      </c>
      <c r="O1426" s="11">
        <f>SUM(O1334:O1425)</f>
        <v>1280054</v>
      </c>
      <c r="P1426" s="11">
        <f>SUM(P1334:P1425)</f>
        <v>1280054</v>
      </c>
      <c r="Q1426" s="11">
        <f>SUM(Q1334:Q1425)</f>
        <v>1280054</v>
      </c>
      <c r="R1426" s="11">
        <f>SUM(R1333:R1425)</f>
        <v>1280054</v>
      </c>
      <c r="S1426" s="11">
        <f>SUM(S1333:S1425)</f>
        <v>1280054</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v>45804</v>
      </c>
      <c r="S1524" s="37">
        <v>45804</v>
      </c>
    </row>
    <row r="1525" spans="1:19">
      <c r="B1525" s="6">
        <v>2020</v>
      </c>
      <c r="C1525" s="36"/>
      <c r="D1525" s="36"/>
      <c r="E1525" s="36"/>
      <c r="F1525" s="36"/>
      <c r="G1525" s="36"/>
      <c r="H1525" s="36"/>
      <c r="I1525" s="36"/>
      <c r="J1525" s="36"/>
      <c r="K1525" s="36"/>
      <c r="L1525" s="36"/>
      <c r="M1525" s="36"/>
      <c r="N1525" s="36"/>
      <c r="O1525" s="36"/>
      <c r="P1525" s="36"/>
      <c r="Q1525" s="37">
        <v>655988</v>
      </c>
      <c r="R1525" s="37">
        <v>655988</v>
      </c>
      <c r="S1525" s="37">
        <v>655988</v>
      </c>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v>8572</v>
      </c>
      <c r="P1527" s="37">
        <v>8572</v>
      </c>
      <c r="Q1527" s="37">
        <v>8572</v>
      </c>
      <c r="R1527" s="37">
        <v>8572</v>
      </c>
      <c r="S1527" s="37">
        <v>8572</v>
      </c>
    </row>
    <row r="1528" spans="1:19">
      <c r="A1528" s="40"/>
      <c r="B1528" s="6">
        <v>2017</v>
      </c>
      <c r="C1528" s="36"/>
      <c r="D1528" s="36"/>
      <c r="E1528" s="36"/>
      <c r="F1528" s="36"/>
      <c r="G1528" s="36"/>
      <c r="H1528" s="36"/>
      <c r="I1528" s="36"/>
      <c r="J1528" s="36"/>
      <c r="K1528" s="36"/>
      <c r="L1528" s="36"/>
      <c r="M1528" s="36"/>
      <c r="N1528" s="37">
        <v>1013896</v>
      </c>
      <c r="O1528" s="37">
        <v>1013896</v>
      </c>
      <c r="P1528" s="37">
        <v>1013896</v>
      </c>
      <c r="Q1528" s="37">
        <v>1013896</v>
      </c>
      <c r="R1528" s="37">
        <v>2282826</v>
      </c>
      <c r="S1528" s="37">
        <v>2282826</v>
      </c>
    </row>
    <row r="1529" spans="1:19">
      <c r="B1529" s="6">
        <v>2016</v>
      </c>
      <c r="C1529" s="36"/>
      <c r="D1529" s="36"/>
      <c r="E1529" s="36"/>
      <c r="F1529" s="36"/>
      <c r="G1529" s="36"/>
      <c r="H1529" s="36"/>
      <c r="I1529" s="36"/>
      <c r="J1529" s="36"/>
      <c r="K1529" s="36"/>
      <c r="L1529" s="36"/>
      <c r="M1529" s="37">
        <v>100173</v>
      </c>
      <c r="N1529" s="37">
        <v>100173</v>
      </c>
      <c r="O1529" s="37">
        <v>100173</v>
      </c>
      <c r="P1529" s="37">
        <v>100173</v>
      </c>
      <c r="Q1529" s="37">
        <v>100173</v>
      </c>
      <c r="R1529" s="37">
        <v>92221</v>
      </c>
      <c r="S1529" s="37">
        <v>92221</v>
      </c>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v>4795</v>
      </c>
      <c r="L1531" s="37">
        <v>4795</v>
      </c>
      <c r="M1531" s="37">
        <v>4795</v>
      </c>
      <c r="N1531" s="37">
        <v>4795</v>
      </c>
      <c r="O1531" s="37">
        <v>4795</v>
      </c>
      <c r="P1531" s="37">
        <v>4795</v>
      </c>
      <c r="Q1531" s="37">
        <v>4795</v>
      </c>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v>2435</v>
      </c>
      <c r="J1533" s="37">
        <v>2435</v>
      </c>
      <c r="K1533" s="37">
        <v>2435</v>
      </c>
      <c r="L1533" s="37">
        <v>2435</v>
      </c>
      <c r="M1533" s="37">
        <v>2435</v>
      </c>
      <c r="N1533" s="37">
        <v>2435</v>
      </c>
      <c r="O1533" s="37">
        <v>2435</v>
      </c>
      <c r="P1533" s="37">
        <v>2435</v>
      </c>
      <c r="Q1533" s="37">
        <v>2435</v>
      </c>
      <c r="R1533" s="37"/>
      <c r="S1533" s="37"/>
    </row>
    <row r="1534" spans="1:19">
      <c r="B1534" s="6">
        <v>2011</v>
      </c>
      <c r="C1534" s="36"/>
      <c r="D1534" s="36"/>
      <c r="E1534" s="36"/>
      <c r="F1534" s="36"/>
      <c r="G1534" s="36"/>
      <c r="H1534" s="37"/>
      <c r="I1534" s="37">
        <v>2703</v>
      </c>
      <c r="J1534" s="37">
        <v>2703</v>
      </c>
      <c r="K1534" s="37">
        <v>2703</v>
      </c>
      <c r="L1534" s="37">
        <v>2703</v>
      </c>
      <c r="M1534" s="37">
        <v>2703</v>
      </c>
      <c r="N1534" s="37">
        <v>2703</v>
      </c>
      <c r="O1534" s="37">
        <v>2703</v>
      </c>
      <c r="P1534" s="37">
        <v>2703</v>
      </c>
      <c r="Q1534" s="37">
        <v>2703</v>
      </c>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v>17556</v>
      </c>
      <c r="J1537" s="37">
        <v>17556</v>
      </c>
      <c r="K1537" s="37">
        <v>17556</v>
      </c>
      <c r="L1537" s="37">
        <v>17556</v>
      </c>
      <c r="M1537" s="37">
        <v>17556</v>
      </c>
      <c r="N1537" s="37">
        <v>17556</v>
      </c>
      <c r="O1537" s="37">
        <v>17556</v>
      </c>
      <c r="P1537" s="37">
        <v>17556</v>
      </c>
      <c r="Q1537" s="37">
        <v>17556</v>
      </c>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v>2783511</v>
      </c>
      <c r="J1545" s="37">
        <v>2783511</v>
      </c>
      <c r="K1545" s="37">
        <v>2783511</v>
      </c>
      <c r="L1545" s="37">
        <v>2783511</v>
      </c>
      <c r="M1545" s="37">
        <v>2783511</v>
      </c>
      <c r="N1545" s="37">
        <v>2783511</v>
      </c>
      <c r="O1545" s="37">
        <v>2783511</v>
      </c>
      <c r="P1545" s="37">
        <v>2783511</v>
      </c>
      <c r="Q1545" s="37">
        <v>2783511</v>
      </c>
      <c r="R1545" s="37">
        <v>2783511</v>
      </c>
      <c r="S1545" s="37">
        <v>2783511</v>
      </c>
    </row>
    <row r="1546" spans="2:19">
      <c r="B1546" s="6">
        <v>1999</v>
      </c>
      <c r="C1546" s="37"/>
      <c r="D1546" s="37"/>
      <c r="E1546" s="37"/>
      <c r="F1546" s="37"/>
      <c r="G1546" s="37"/>
      <c r="H1546" s="37"/>
      <c r="I1546" s="37">
        <v>1897044</v>
      </c>
      <c r="J1546" s="37">
        <v>1897044</v>
      </c>
      <c r="K1546" s="37">
        <v>1897044</v>
      </c>
      <c r="L1546" s="37">
        <v>1897044</v>
      </c>
      <c r="M1546" s="37">
        <v>1897044</v>
      </c>
      <c r="N1546" s="37">
        <v>1897044</v>
      </c>
      <c r="O1546" s="37">
        <v>1897044</v>
      </c>
      <c r="P1546" s="37">
        <v>1897044</v>
      </c>
      <c r="Q1546" s="37">
        <v>1897044</v>
      </c>
      <c r="R1546" s="37">
        <v>1897044</v>
      </c>
      <c r="S1546" s="37">
        <v>1897044</v>
      </c>
    </row>
    <row r="1547" spans="2:19">
      <c r="B1547" s="6">
        <v>1998</v>
      </c>
      <c r="C1547" s="37"/>
      <c r="D1547" s="37"/>
      <c r="E1547" s="37"/>
      <c r="F1547" s="37"/>
      <c r="G1547" s="37"/>
      <c r="H1547" s="37"/>
      <c r="I1547" s="37">
        <v>3409</v>
      </c>
      <c r="J1547" s="37">
        <v>3409</v>
      </c>
      <c r="K1547" s="37">
        <v>3409</v>
      </c>
      <c r="L1547" s="37">
        <v>3409</v>
      </c>
      <c r="M1547" s="37">
        <v>3409</v>
      </c>
      <c r="N1547" s="37">
        <v>3409</v>
      </c>
      <c r="O1547" s="37">
        <v>3409</v>
      </c>
      <c r="P1547" s="37">
        <v>3409</v>
      </c>
      <c r="Q1547" s="37">
        <v>3409</v>
      </c>
      <c r="R1547" s="37">
        <v>3409</v>
      </c>
      <c r="S1547" s="37">
        <v>3409</v>
      </c>
    </row>
    <row r="1548" spans="2:19">
      <c r="B1548" s="6">
        <v>1997</v>
      </c>
      <c r="C1548" s="37"/>
      <c r="D1548" s="37"/>
      <c r="E1548" s="37"/>
      <c r="F1548" s="37"/>
      <c r="G1548" s="37"/>
      <c r="H1548" s="37"/>
      <c r="I1548" s="37">
        <v>600054</v>
      </c>
      <c r="J1548" s="37">
        <v>600054</v>
      </c>
      <c r="K1548" s="37">
        <v>600054</v>
      </c>
      <c r="L1548" s="37">
        <v>600054</v>
      </c>
      <c r="M1548" s="37">
        <v>600054</v>
      </c>
      <c r="N1548" s="37">
        <v>600054</v>
      </c>
      <c r="O1548" s="37">
        <v>600054</v>
      </c>
      <c r="P1548" s="37">
        <v>600054</v>
      </c>
      <c r="Q1548" s="37">
        <v>600054</v>
      </c>
      <c r="R1548" s="37">
        <v>622851</v>
      </c>
      <c r="S1548" s="37">
        <v>622851</v>
      </c>
    </row>
    <row r="1549" spans="2:19">
      <c r="B1549" s="6">
        <v>1996</v>
      </c>
      <c r="C1549" s="37"/>
      <c r="D1549" s="37"/>
      <c r="E1549" s="37"/>
      <c r="F1549" s="37"/>
      <c r="G1549" s="37"/>
      <c r="H1549" s="37"/>
      <c r="I1549" s="37">
        <v>243232</v>
      </c>
      <c r="J1549" s="37">
        <v>243232</v>
      </c>
      <c r="K1549" s="37">
        <v>243232</v>
      </c>
      <c r="L1549" s="37">
        <v>243232</v>
      </c>
      <c r="M1549" s="37">
        <v>243232</v>
      </c>
      <c r="N1549" s="37">
        <v>243232</v>
      </c>
      <c r="O1549" s="37">
        <v>243232</v>
      </c>
      <c r="P1549" s="37">
        <v>243232</v>
      </c>
      <c r="Q1549" s="37">
        <v>243232</v>
      </c>
      <c r="R1549" s="37">
        <v>229299</v>
      </c>
      <c r="S1549" s="37">
        <v>229299</v>
      </c>
    </row>
    <row r="1550" spans="2:19">
      <c r="B1550" s="6">
        <v>1995</v>
      </c>
      <c r="C1550" s="37"/>
      <c r="D1550" s="37"/>
      <c r="E1550" s="37"/>
      <c r="F1550" s="37"/>
      <c r="G1550" s="37"/>
      <c r="H1550" s="37"/>
      <c r="I1550" s="37">
        <v>153925</v>
      </c>
      <c r="J1550" s="37">
        <v>153925</v>
      </c>
      <c r="K1550" s="37">
        <v>153925</v>
      </c>
      <c r="L1550" s="37">
        <v>153925</v>
      </c>
      <c r="M1550" s="37">
        <v>153925</v>
      </c>
      <c r="N1550" s="37">
        <v>153925</v>
      </c>
      <c r="O1550" s="37">
        <v>153925</v>
      </c>
      <c r="P1550" s="37">
        <v>153925</v>
      </c>
      <c r="Q1550" s="37">
        <v>153925</v>
      </c>
      <c r="R1550" s="37">
        <v>153925</v>
      </c>
      <c r="S1550" s="37">
        <v>153925</v>
      </c>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v>155407</v>
      </c>
      <c r="J1552" s="37">
        <v>155407</v>
      </c>
      <c r="K1552" s="37">
        <v>155407</v>
      </c>
      <c r="L1552" s="37">
        <v>155407</v>
      </c>
      <c r="M1552" s="37">
        <v>155407</v>
      </c>
      <c r="N1552" s="37">
        <v>155407</v>
      </c>
      <c r="O1552" s="37">
        <v>155407</v>
      </c>
      <c r="P1552" s="37">
        <v>155407</v>
      </c>
      <c r="Q1552" s="37">
        <v>155407</v>
      </c>
      <c r="R1552" s="37">
        <v>402872</v>
      </c>
      <c r="S1552" s="37">
        <v>402872</v>
      </c>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v>92964</v>
      </c>
      <c r="J1554" s="37">
        <v>92964</v>
      </c>
      <c r="K1554" s="37">
        <v>92964</v>
      </c>
      <c r="L1554" s="37">
        <v>92964</v>
      </c>
      <c r="M1554" s="37">
        <v>92964</v>
      </c>
      <c r="N1554" s="37">
        <v>92964</v>
      </c>
      <c r="O1554" s="37">
        <v>92964</v>
      </c>
      <c r="P1554" s="37">
        <v>92964</v>
      </c>
      <c r="Q1554" s="37">
        <v>92964</v>
      </c>
      <c r="R1554" s="37">
        <v>92964</v>
      </c>
      <c r="S1554" s="37">
        <v>92964</v>
      </c>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v>893206</v>
      </c>
      <c r="J1558" s="37">
        <v>893206</v>
      </c>
      <c r="K1558" s="37">
        <v>893206</v>
      </c>
      <c r="L1558" s="37">
        <v>893206</v>
      </c>
      <c r="M1558" s="37">
        <v>893206</v>
      </c>
      <c r="N1558" s="37">
        <v>893206</v>
      </c>
      <c r="O1558" s="37">
        <v>893206</v>
      </c>
      <c r="P1558" s="37">
        <v>893206</v>
      </c>
      <c r="Q1558" s="37">
        <v>893206</v>
      </c>
      <c r="R1558" s="37">
        <v>893206</v>
      </c>
      <c r="S1558" s="37">
        <v>893206</v>
      </c>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v>120029</v>
      </c>
      <c r="J1561" s="37">
        <v>120029</v>
      </c>
      <c r="K1561" s="37">
        <v>120029</v>
      </c>
      <c r="L1561" s="37">
        <v>120029</v>
      </c>
      <c r="M1561" s="37">
        <v>120029</v>
      </c>
      <c r="N1561" s="37">
        <v>120029</v>
      </c>
      <c r="O1561" s="37">
        <v>120029</v>
      </c>
      <c r="P1561" s="37">
        <v>120029</v>
      </c>
      <c r="Q1561" s="37">
        <v>120029</v>
      </c>
      <c r="R1561" s="37">
        <v>120029</v>
      </c>
      <c r="S1561" s="37">
        <v>120029</v>
      </c>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v>37218</v>
      </c>
      <c r="J1566" s="37">
        <v>37218</v>
      </c>
      <c r="K1566" s="37">
        <v>37218</v>
      </c>
      <c r="L1566" s="37">
        <v>37218</v>
      </c>
      <c r="M1566" s="37">
        <v>37218</v>
      </c>
      <c r="N1566" s="37">
        <v>37218</v>
      </c>
      <c r="O1566" s="37">
        <v>37218</v>
      </c>
      <c r="P1566" s="37">
        <v>37218</v>
      </c>
      <c r="Q1566" s="37">
        <v>37218</v>
      </c>
      <c r="R1566" s="37">
        <v>37218</v>
      </c>
      <c r="S1566" s="37">
        <v>37218</v>
      </c>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7002693</v>
      </c>
      <c r="J1616" s="8">
        <f t="shared" ref="J1616" si="29">SUM(J1529:J1615)</f>
        <v>7002693</v>
      </c>
      <c r="K1616" s="8">
        <f>SUM(K1529:K1615)</f>
        <v>7007488</v>
      </c>
      <c r="L1616" s="8">
        <f t="shared" ref="L1616" si="30">SUM(L1529:L1615)</f>
        <v>7007488</v>
      </c>
      <c r="M1616" s="8">
        <f>SUM(M1529:M1615)</f>
        <v>7107661</v>
      </c>
      <c r="N1616" s="11">
        <f>SUM(N1524:N1615)</f>
        <v>8121557</v>
      </c>
      <c r="O1616" s="11">
        <f>SUM(O1524:O1615)</f>
        <v>8130129</v>
      </c>
      <c r="P1616" s="11">
        <f>SUM(P1524:P1615)</f>
        <v>8130129</v>
      </c>
      <c r="Q1616" s="11">
        <f>SUM(Q1524:Q1615)</f>
        <v>8786117</v>
      </c>
      <c r="R1616" s="11">
        <f>SUM(R1523:R1615)</f>
        <v>10321739</v>
      </c>
      <c r="S1616" s="11">
        <f>SUM(S1523:S1615)</f>
        <v>10321739</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v>1072690</v>
      </c>
      <c r="J1641" s="37">
        <v>1072690</v>
      </c>
      <c r="K1641" s="37">
        <v>1072690</v>
      </c>
      <c r="L1641" s="37">
        <v>1072690</v>
      </c>
      <c r="M1641" s="37">
        <v>1072690</v>
      </c>
      <c r="N1641" s="37">
        <v>1072690</v>
      </c>
      <c r="O1641" s="37">
        <v>1072690</v>
      </c>
      <c r="P1641" s="37">
        <v>1072690</v>
      </c>
      <c r="Q1641" s="37">
        <v>1072690</v>
      </c>
      <c r="R1641" s="37">
        <v>1072690</v>
      </c>
      <c r="S1641" s="37">
        <v>1072690</v>
      </c>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v>1372375</v>
      </c>
      <c r="J1645" s="37">
        <v>1372375</v>
      </c>
      <c r="K1645" s="37">
        <v>1372375</v>
      </c>
      <c r="L1645" s="37">
        <v>1372375</v>
      </c>
      <c r="M1645" s="37">
        <v>1372375</v>
      </c>
      <c r="N1645" s="37">
        <v>1372375</v>
      </c>
      <c r="O1645" s="37">
        <v>1372375</v>
      </c>
      <c r="P1645" s="37">
        <v>1372375</v>
      </c>
      <c r="Q1645" s="37">
        <v>1372375</v>
      </c>
      <c r="R1645" s="37">
        <v>1372375</v>
      </c>
      <c r="S1645" s="37">
        <v>1372375</v>
      </c>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2445065</v>
      </c>
      <c r="J1711" s="8">
        <f t="shared" ref="J1711" si="31">SUM(J1624:J1710)</f>
        <v>2445065</v>
      </c>
      <c r="K1711" s="8">
        <f>SUM(K1624:K1710)</f>
        <v>2445065</v>
      </c>
      <c r="L1711" s="8">
        <f t="shared" ref="L1711" si="32">SUM(L1624:L1710)</f>
        <v>2445065</v>
      </c>
      <c r="M1711" s="8">
        <f>SUM(M1624:M1710)</f>
        <v>2445065</v>
      </c>
      <c r="N1711" s="11">
        <f>SUM(N1619:N1710)</f>
        <v>2445065</v>
      </c>
      <c r="O1711" s="11">
        <f>SUM(O1619:O1710)</f>
        <v>2445065</v>
      </c>
      <c r="P1711" s="11">
        <f>SUM(P1619:P1710)</f>
        <v>2445065</v>
      </c>
      <c r="Q1711" s="11">
        <f>SUM(Q1619:Q1710)</f>
        <v>2445065</v>
      </c>
      <c r="R1711" s="11">
        <f>SUM(R1618:R1710)</f>
        <v>2445065</v>
      </c>
      <c r="S1711" s="11">
        <f>SUM(S1618:S1710)</f>
        <v>2445065</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1207272</v>
      </c>
    </row>
    <row r="1714" spans="1:19">
      <c r="A1714" s="38"/>
      <c r="B1714" s="6">
        <v>2021</v>
      </c>
      <c r="C1714" s="36"/>
      <c r="D1714" s="36"/>
      <c r="E1714" s="36"/>
      <c r="F1714" s="36"/>
      <c r="G1714" s="36"/>
      <c r="H1714" s="36"/>
      <c r="I1714" s="36"/>
      <c r="J1714" s="36"/>
      <c r="K1714" s="36"/>
      <c r="L1714" s="36"/>
      <c r="M1714" s="36"/>
      <c r="N1714" s="36"/>
      <c r="O1714" s="36"/>
      <c r="P1714" s="36"/>
      <c r="Q1714" s="36"/>
      <c r="R1714" s="37">
        <v>474357</v>
      </c>
      <c r="S1714" s="37">
        <v>474357</v>
      </c>
    </row>
    <row r="1715" spans="1:19">
      <c r="B1715" s="6">
        <v>2020</v>
      </c>
      <c r="C1715" s="36"/>
      <c r="D1715" s="36"/>
      <c r="E1715" s="36"/>
      <c r="F1715" s="36"/>
      <c r="G1715" s="36"/>
      <c r="H1715" s="36"/>
      <c r="I1715" s="36"/>
      <c r="J1715" s="36"/>
      <c r="K1715" s="36"/>
      <c r="L1715" s="36"/>
      <c r="M1715" s="36"/>
      <c r="N1715" s="36"/>
      <c r="O1715" s="36"/>
      <c r="P1715" s="36"/>
      <c r="Q1715" s="37">
        <v>1230944</v>
      </c>
      <c r="R1715" s="37">
        <v>1267193</v>
      </c>
      <c r="S1715" s="37">
        <v>1267193</v>
      </c>
    </row>
    <row r="1716" spans="1:19">
      <c r="A1716" s="40"/>
      <c r="B1716" s="6">
        <v>2019</v>
      </c>
      <c r="C1716" s="36"/>
      <c r="D1716" s="36"/>
      <c r="E1716" s="36"/>
      <c r="F1716" s="36"/>
      <c r="G1716" s="36"/>
      <c r="H1716" s="36"/>
      <c r="I1716" s="36"/>
      <c r="J1716" s="36"/>
      <c r="K1716" s="36"/>
      <c r="L1716" s="36"/>
      <c r="M1716" s="36"/>
      <c r="N1716" s="36"/>
      <c r="O1716" s="36"/>
      <c r="P1716" s="37">
        <v>1072640</v>
      </c>
      <c r="Q1716" s="37">
        <v>1072640</v>
      </c>
      <c r="R1716" s="37">
        <v>1223799</v>
      </c>
      <c r="S1716" s="37">
        <v>1223799</v>
      </c>
    </row>
    <row r="1717" spans="1:19">
      <c r="A1717" s="40"/>
      <c r="B1717" s="6">
        <v>2018</v>
      </c>
      <c r="C1717" s="36"/>
      <c r="D1717" s="36"/>
      <c r="E1717" s="36"/>
      <c r="F1717" s="36"/>
      <c r="G1717" s="36"/>
      <c r="H1717" s="36"/>
      <c r="I1717" s="36"/>
      <c r="J1717" s="36"/>
      <c r="K1717" s="36"/>
      <c r="L1717" s="36"/>
      <c r="M1717" s="36"/>
      <c r="N1717" s="36"/>
      <c r="O1717" s="37">
        <v>653358</v>
      </c>
      <c r="P1717" s="37">
        <v>653358</v>
      </c>
      <c r="Q1717" s="37">
        <v>653358</v>
      </c>
      <c r="R1717" s="37">
        <v>653358</v>
      </c>
      <c r="S1717" s="37">
        <v>653358</v>
      </c>
    </row>
    <row r="1718" spans="1:19">
      <c r="A1718" s="40"/>
      <c r="B1718" s="6">
        <v>2017</v>
      </c>
      <c r="C1718" s="36"/>
      <c r="D1718" s="36"/>
      <c r="E1718" s="36"/>
      <c r="F1718" s="36"/>
      <c r="G1718" s="36"/>
      <c r="H1718" s="36"/>
      <c r="I1718" s="36"/>
      <c r="J1718" s="36"/>
      <c r="K1718" s="36"/>
      <c r="L1718" s="36"/>
      <c r="M1718" s="36"/>
      <c r="N1718" s="37">
        <v>1685305</v>
      </c>
      <c r="O1718" s="37">
        <v>1685305</v>
      </c>
      <c r="P1718" s="37">
        <v>1685305</v>
      </c>
      <c r="Q1718" s="37">
        <v>1685305</v>
      </c>
      <c r="R1718" s="37">
        <v>1685305</v>
      </c>
      <c r="S1718" s="37">
        <v>1685305</v>
      </c>
    </row>
    <row r="1719" spans="1:19">
      <c r="B1719" s="6">
        <v>2016</v>
      </c>
      <c r="C1719" s="36"/>
      <c r="D1719" s="36"/>
      <c r="E1719" s="36"/>
      <c r="F1719" s="36"/>
      <c r="G1719" s="36"/>
      <c r="H1719" s="36"/>
      <c r="I1719" s="36"/>
      <c r="J1719" s="36"/>
      <c r="K1719" s="36"/>
      <c r="L1719" s="36"/>
      <c r="M1719" s="37">
        <v>22093</v>
      </c>
      <c r="N1719" s="37">
        <v>22093</v>
      </c>
      <c r="O1719" s="37">
        <v>22093</v>
      </c>
      <c r="P1719" s="37">
        <v>22093</v>
      </c>
      <c r="Q1719" s="37">
        <v>22093</v>
      </c>
      <c r="R1719" s="37">
        <v>22093</v>
      </c>
      <c r="S1719" s="37">
        <v>22093</v>
      </c>
    </row>
    <row r="1720" spans="1:19">
      <c r="B1720" s="6">
        <v>2015</v>
      </c>
      <c r="C1720" s="36"/>
      <c r="D1720" s="36"/>
      <c r="E1720" s="36"/>
      <c r="F1720" s="36"/>
      <c r="G1720" s="36"/>
      <c r="H1720" s="36"/>
      <c r="I1720" s="36"/>
      <c r="J1720" s="36"/>
      <c r="K1720" s="36"/>
      <c r="L1720" s="37">
        <v>1583905</v>
      </c>
      <c r="M1720" s="37">
        <v>1583905</v>
      </c>
      <c r="N1720" s="37">
        <v>1583905</v>
      </c>
      <c r="O1720" s="37">
        <v>1583905</v>
      </c>
      <c r="P1720" s="37">
        <v>1583905</v>
      </c>
      <c r="Q1720" s="37">
        <v>1583905</v>
      </c>
      <c r="R1720" s="37">
        <v>1608875</v>
      </c>
      <c r="S1720" s="37">
        <v>1608875</v>
      </c>
    </row>
    <row r="1721" spans="1:19">
      <c r="B1721" s="6">
        <v>2014</v>
      </c>
      <c r="C1721" s="36"/>
      <c r="D1721" s="36"/>
      <c r="E1721" s="36"/>
      <c r="F1721" s="36"/>
      <c r="G1721" s="36"/>
      <c r="H1721" s="36"/>
      <c r="I1721" s="36"/>
      <c r="J1721" s="36"/>
      <c r="K1721" s="37">
        <v>209714</v>
      </c>
      <c r="L1721" s="37">
        <v>209714</v>
      </c>
      <c r="M1721" s="37">
        <v>209714</v>
      </c>
      <c r="N1721" s="37">
        <v>209714</v>
      </c>
      <c r="O1721" s="37">
        <v>209714</v>
      </c>
      <c r="P1721" s="37">
        <v>209714</v>
      </c>
      <c r="Q1721" s="37">
        <v>209714</v>
      </c>
      <c r="R1721" s="37">
        <v>209714</v>
      </c>
      <c r="S1721" s="37">
        <v>209714</v>
      </c>
    </row>
    <row r="1722" spans="1:19">
      <c r="B1722" s="6">
        <v>2013</v>
      </c>
      <c r="C1722" s="36"/>
      <c r="D1722" s="36"/>
      <c r="E1722" s="36"/>
      <c r="F1722" s="36"/>
      <c r="G1722" s="36"/>
      <c r="H1722" s="36"/>
      <c r="I1722" s="36"/>
      <c r="J1722" s="37">
        <v>300495</v>
      </c>
      <c r="K1722" s="37">
        <v>300495</v>
      </c>
      <c r="L1722" s="37">
        <v>300495</v>
      </c>
      <c r="M1722" s="37">
        <v>300495</v>
      </c>
      <c r="N1722" s="37">
        <v>300495</v>
      </c>
      <c r="O1722" s="37">
        <v>300495</v>
      </c>
      <c r="P1722" s="37">
        <v>300495</v>
      </c>
      <c r="Q1722" s="37">
        <v>300495</v>
      </c>
      <c r="R1722" s="37">
        <v>300495</v>
      </c>
      <c r="S1722" s="37">
        <v>300495</v>
      </c>
    </row>
    <row r="1723" spans="1:19">
      <c r="B1723" s="6">
        <v>2012</v>
      </c>
      <c r="C1723" s="36"/>
      <c r="D1723" s="36"/>
      <c r="E1723" s="36"/>
      <c r="F1723" s="36"/>
      <c r="G1723" s="36"/>
      <c r="H1723" s="36"/>
      <c r="I1723" s="37">
        <v>1137532</v>
      </c>
      <c r="J1723" s="37">
        <v>1137532</v>
      </c>
      <c r="K1723" s="37">
        <v>1137532</v>
      </c>
      <c r="L1723" s="37">
        <v>1137532</v>
      </c>
      <c r="M1723" s="37">
        <v>1137532</v>
      </c>
      <c r="N1723" s="37">
        <v>1137532</v>
      </c>
      <c r="O1723" s="37">
        <v>1137532</v>
      </c>
      <c r="P1723" s="37">
        <v>1137532</v>
      </c>
      <c r="Q1723" s="37">
        <v>1137532</v>
      </c>
      <c r="R1723" s="37">
        <v>1120114</v>
      </c>
      <c r="S1723" s="37">
        <v>1120114</v>
      </c>
    </row>
    <row r="1724" spans="1:19">
      <c r="B1724" s="6">
        <v>2011</v>
      </c>
      <c r="C1724" s="36"/>
      <c r="D1724" s="36"/>
      <c r="E1724" s="36"/>
      <c r="F1724" s="36"/>
      <c r="G1724" s="36"/>
      <c r="H1724" s="37"/>
      <c r="I1724" s="37">
        <v>416989</v>
      </c>
      <c r="J1724" s="37">
        <v>416989</v>
      </c>
      <c r="K1724" s="37">
        <v>416989</v>
      </c>
      <c r="L1724" s="37">
        <v>416989</v>
      </c>
      <c r="M1724" s="37">
        <v>416989</v>
      </c>
      <c r="N1724" s="37">
        <v>416989</v>
      </c>
      <c r="O1724" s="37">
        <v>416989</v>
      </c>
      <c r="P1724" s="37">
        <v>416989</v>
      </c>
      <c r="Q1724" s="37">
        <v>416989</v>
      </c>
      <c r="R1724" s="37">
        <v>416989</v>
      </c>
      <c r="S1724" s="37">
        <v>416989</v>
      </c>
    </row>
    <row r="1725" spans="1:19">
      <c r="B1725" s="6">
        <v>2010</v>
      </c>
      <c r="C1725" s="36"/>
      <c r="D1725" s="36"/>
      <c r="E1725" s="36"/>
      <c r="F1725" s="36"/>
      <c r="G1725" s="37"/>
      <c r="H1725" s="37"/>
      <c r="I1725" s="37">
        <v>8328</v>
      </c>
      <c r="J1725" s="37">
        <v>8328</v>
      </c>
      <c r="K1725" s="37">
        <v>8328</v>
      </c>
      <c r="L1725" s="37">
        <v>8328</v>
      </c>
      <c r="M1725" s="37">
        <v>8328</v>
      </c>
      <c r="N1725" s="37">
        <v>8328</v>
      </c>
      <c r="O1725" s="37">
        <v>8328</v>
      </c>
      <c r="P1725" s="37">
        <v>8328</v>
      </c>
      <c r="Q1725" s="37">
        <v>8328</v>
      </c>
      <c r="R1725" s="37">
        <v>168592</v>
      </c>
      <c r="S1725" s="37">
        <v>168592</v>
      </c>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v>590464</v>
      </c>
      <c r="J1727" s="37">
        <v>590464</v>
      </c>
      <c r="K1727" s="37">
        <v>590464</v>
      </c>
      <c r="L1727" s="37">
        <v>590464</v>
      </c>
      <c r="M1727" s="37">
        <v>590464</v>
      </c>
      <c r="N1727" s="37">
        <v>590464</v>
      </c>
      <c r="O1727" s="37">
        <v>590464</v>
      </c>
      <c r="P1727" s="37">
        <v>590464</v>
      </c>
      <c r="Q1727" s="37">
        <v>590464</v>
      </c>
      <c r="R1727" s="37">
        <v>590464</v>
      </c>
      <c r="S1727" s="37">
        <v>590464</v>
      </c>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v>141505</v>
      </c>
      <c r="J1732" s="37">
        <v>141505</v>
      </c>
      <c r="K1732" s="37">
        <v>141505</v>
      </c>
      <c r="L1732" s="37">
        <v>141505</v>
      </c>
      <c r="M1732" s="37">
        <v>141505</v>
      </c>
      <c r="N1732" s="37">
        <v>141505</v>
      </c>
      <c r="O1732" s="37">
        <v>141505</v>
      </c>
      <c r="P1732" s="37">
        <v>141505</v>
      </c>
      <c r="Q1732" s="37">
        <v>141505</v>
      </c>
      <c r="R1732" s="37">
        <v>141505</v>
      </c>
      <c r="S1732" s="37">
        <v>141505</v>
      </c>
    </row>
    <row r="1733" spans="2:19">
      <c r="B1733" s="6">
        <v>2002</v>
      </c>
      <c r="C1733" s="37"/>
      <c r="D1733" s="37"/>
      <c r="E1733" s="37"/>
      <c r="F1733" s="37"/>
      <c r="G1733" s="37"/>
      <c r="H1733" s="37"/>
      <c r="I1733" s="37">
        <v>354466</v>
      </c>
      <c r="J1733" s="37">
        <v>354466</v>
      </c>
      <c r="K1733" s="37">
        <v>354466</v>
      </c>
      <c r="L1733" s="37">
        <v>354466</v>
      </c>
      <c r="M1733" s="37">
        <v>127400</v>
      </c>
      <c r="N1733" s="37">
        <v>127400</v>
      </c>
      <c r="O1733" s="37">
        <v>127400</v>
      </c>
      <c r="P1733" s="37">
        <v>127400</v>
      </c>
      <c r="Q1733" s="37">
        <v>127400</v>
      </c>
      <c r="R1733" s="37">
        <v>127400</v>
      </c>
      <c r="S1733" s="37">
        <v>127400</v>
      </c>
    </row>
    <row r="1734" spans="2:19">
      <c r="B1734" s="6">
        <v>2001</v>
      </c>
      <c r="C1734" s="37"/>
      <c r="D1734" s="37"/>
      <c r="E1734" s="37"/>
      <c r="F1734" s="37"/>
      <c r="G1734" s="37"/>
      <c r="H1734" s="37"/>
      <c r="I1734" s="37">
        <v>89069</v>
      </c>
      <c r="J1734" s="37">
        <v>89069</v>
      </c>
      <c r="K1734" s="37">
        <v>89069</v>
      </c>
      <c r="L1734" s="37">
        <v>89069</v>
      </c>
      <c r="M1734" s="37">
        <v>89069</v>
      </c>
      <c r="N1734" s="37">
        <v>89069</v>
      </c>
      <c r="O1734" s="37">
        <v>89069</v>
      </c>
      <c r="P1734" s="37">
        <v>89069</v>
      </c>
      <c r="Q1734" s="37">
        <v>89069</v>
      </c>
      <c r="R1734" s="37">
        <v>89069</v>
      </c>
      <c r="S1734" s="37">
        <v>89069</v>
      </c>
    </row>
    <row r="1735" spans="2:19">
      <c r="B1735" s="6">
        <v>2000</v>
      </c>
      <c r="C1735" s="37"/>
      <c r="D1735" s="37"/>
      <c r="E1735" s="37"/>
      <c r="F1735" s="37"/>
      <c r="G1735" s="37"/>
      <c r="H1735" s="37"/>
      <c r="I1735" s="37">
        <v>2066053</v>
      </c>
      <c r="J1735" s="37">
        <v>2066053</v>
      </c>
      <c r="K1735" s="37">
        <v>2066053</v>
      </c>
      <c r="L1735" s="37">
        <v>2066053</v>
      </c>
      <c r="M1735" s="37">
        <v>2066053</v>
      </c>
      <c r="N1735" s="37">
        <v>1677368</v>
      </c>
      <c r="O1735" s="37">
        <v>1460591</v>
      </c>
      <c r="P1735" s="37">
        <v>1423951</v>
      </c>
      <c r="Q1735" s="37">
        <v>1423951</v>
      </c>
      <c r="R1735" s="37">
        <v>1281549</v>
      </c>
      <c r="S1735" s="37">
        <v>1265918</v>
      </c>
    </row>
    <row r="1736" spans="2:19">
      <c r="B1736" s="6">
        <v>1999</v>
      </c>
      <c r="C1736" s="37"/>
      <c r="D1736" s="37"/>
      <c r="E1736" s="37"/>
      <c r="F1736" s="37"/>
      <c r="G1736" s="37"/>
      <c r="H1736" s="37"/>
      <c r="I1736" s="37">
        <v>826169</v>
      </c>
      <c r="J1736" s="37">
        <v>826169</v>
      </c>
      <c r="K1736" s="37">
        <v>747174</v>
      </c>
      <c r="L1736" s="37">
        <v>747174</v>
      </c>
      <c r="M1736" s="37">
        <v>747174</v>
      </c>
      <c r="N1736" s="37">
        <v>747174</v>
      </c>
      <c r="O1736" s="37">
        <v>747174</v>
      </c>
      <c r="P1736" s="37">
        <v>747174</v>
      </c>
      <c r="Q1736" s="37">
        <v>422783</v>
      </c>
      <c r="R1736" s="37">
        <v>156145</v>
      </c>
      <c r="S1736" s="37">
        <v>103983</v>
      </c>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v>5956175</v>
      </c>
      <c r="J1739" s="37">
        <v>4587999</v>
      </c>
      <c r="K1739" s="37">
        <v>4232463</v>
      </c>
      <c r="L1739" s="37">
        <v>3390622</v>
      </c>
      <c r="M1739" s="37">
        <v>3390622</v>
      </c>
      <c r="N1739" s="37">
        <v>3054145</v>
      </c>
      <c r="O1739" s="37">
        <v>2288004</v>
      </c>
      <c r="P1739" s="37">
        <v>1433682</v>
      </c>
      <c r="Q1739" s="37">
        <v>1433682</v>
      </c>
      <c r="R1739" s="37">
        <v>1512995</v>
      </c>
      <c r="S1739" s="37">
        <v>1405112</v>
      </c>
    </row>
    <row r="1740" spans="2:19">
      <c r="B1740" s="6">
        <v>1995</v>
      </c>
      <c r="C1740" s="37"/>
      <c r="D1740" s="37"/>
      <c r="E1740" s="37"/>
      <c r="F1740" s="37"/>
      <c r="G1740" s="37"/>
      <c r="H1740" s="37"/>
      <c r="I1740" s="37">
        <v>257024</v>
      </c>
      <c r="J1740" s="37">
        <v>257024</v>
      </c>
      <c r="K1740" s="37">
        <v>257024</v>
      </c>
      <c r="L1740" s="37">
        <v>257024</v>
      </c>
      <c r="M1740" s="37">
        <v>257024</v>
      </c>
      <c r="N1740" s="37">
        <v>257024</v>
      </c>
      <c r="O1740" s="37">
        <v>170912</v>
      </c>
      <c r="P1740" s="37">
        <v>170912</v>
      </c>
      <c r="Q1740" s="37">
        <v>170912</v>
      </c>
      <c r="R1740" s="37">
        <v>170912</v>
      </c>
      <c r="S1740" s="37">
        <v>170912</v>
      </c>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v>250</v>
      </c>
      <c r="J1751" s="37">
        <v>250</v>
      </c>
      <c r="K1751" s="37">
        <v>250</v>
      </c>
      <c r="L1751" s="37">
        <v>250</v>
      </c>
      <c r="M1751" s="37">
        <v>250</v>
      </c>
      <c r="N1751" s="37">
        <v>250</v>
      </c>
      <c r="O1751" s="37">
        <v>250</v>
      </c>
      <c r="P1751" s="37">
        <v>250</v>
      </c>
      <c r="Q1751" s="37">
        <v>250</v>
      </c>
      <c r="R1751" s="37">
        <v>250</v>
      </c>
      <c r="S1751" s="37">
        <v>250</v>
      </c>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11844024</v>
      </c>
      <c r="J1806" s="8">
        <f t="shared" ref="J1806" si="33">SUM(J1719:J1805)</f>
        <v>10776343</v>
      </c>
      <c r="K1806" s="8">
        <f>SUM(K1719:K1805)</f>
        <v>10551526</v>
      </c>
      <c r="L1806" s="8">
        <f t="shared" ref="L1806" si="34">SUM(L1719:L1805)</f>
        <v>11293590</v>
      </c>
      <c r="M1806" s="8">
        <f>SUM(M1719:M1805)</f>
        <v>11088617</v>
      </c>
      <c r="N1806" s="11">
        <f>SUM(N1714:N1805)</f>
        <v>12048760</v>
      </c>
      <c r="O1806" s="11">
        <f>SUM(O1714:O1805)</f>
        <v>11633088</v>
      </c>
      <c r="P1806" s="11">
        <f>SUM(P1714:P1805)</f>
        <v>11814766</v>
      </c>
      <c r="Q1806" s="11">
        <f>SUM(Q1714:Q1805)</f>
        <v>12721319</v>
      </c>
      <c r="R1806" s="11">
        <f>SUM(R1713:R1805)</f>
        <v>13221173</v>
      </c>
      <c r="S1806" s="11">
        <f>SUM(S1713:S1805)</f>
        <v>14252769</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295935</v>
      </c>
    </row>
    <row r="1904" spans="1:19">
      <c r="A1904" s="38"/>
      <c r="B1904" s="6">
        <v>2021</v>
      </c>
      <c r="C1904" s="36"/>
      <c r="D1904" s="36"/>
      <c r="E1904" s="36"/>
      <c r="F1904" s="36"/>
      <c r="G1904" s="36"/>
      <c r="H1904" s="36"/>
      <c r="I1904" s="36"/>
      <c r="J1904" s="36"/>
      <c r="K1904" s="36"/>
      <c r="L1904" s="36"/>
      <c r="M1904" s="36"/>
      <c r="N1904" s="36"/>
      <c r="O1904" s="36"/>
      <c r="P1904" s="36"/>
      <c r="Q1904" s="36"/>
      <c r="R1904" s="37">
        <v>1833169</v>
      </c>
      <c r="S1904" s="37">
        <v>1833169</v>
      </c>
    </row>
    <row r="1905" spans="1:19">
      <c r="B1905" s="6">
        <v>2020</v>
      </c>
      <c r="C1905" s="36"/>
      <c r="D1905" s="36"/>
      <c r="E1905" s="36"/>
      <c r="F1905" s="36"/>
      <c r="G1905" s="36"/>
      <c r="H1905" s="36"/>
      <c r="I1905" s="36"/>
      <c r="J1905" s="36"/>
      <c r="K1905" s="36"/>
      <c r="L1905" s="36"/>
      <c r="M1905" s="36"/>
      <c r="N1905" s="36"/>
      <c r="O1905" s="36"/>
      <c r="P1905" s="36"/>
      <c r="Q1905" s="37">
        <v>569621</v>
      </c>
      <c r="R1905" s="37">
        <v>569621</v>
      </c>
      <c r="S1905" s="37">
        <v>569621</v>
      </c>
    </row>
    <row r="1906" spans="1:19">
      <c r="A1906" s="40"/>
      <c r="B1906" s="6">
        <v>2019</v>
      </c>
      <c r="C1906" s="36"/>
      <c r="D1906" s="36"/>
      <c r="E1906" s="36"/>
      <c r="F1906" s="36"/>
      <c r="G1906" s="36"/>
      <c r="H1906" s="36"/>
      <c r="I1906" s="36"/>
      <c r="J1906" s="36"/>
      <c r="K1906" s="36"/>
      <c r="L1906" s="36"/>
      <c r="M1906" s="36"/>
      <c r="N1906" s="36"/>
      <c r="O1906" s="36"/>
      <c r="P1906" s="37">
        <v>10377</v>
      </c>
      <c r="Q1906" s="37">
        <v>10377</v>
      </c>
      <c r="R1906" s="37">
        <v>10377</v>
      </c>
      <c r="S1906" s="37">
        <v>10377</v>
      </c>
    </row>
    <row r="1907" spans="1:19">
      <c r="A1907" s="40"/>
      <c r="B1907" s="6">
        <v>2018</v>
      </c>
      <c r="C1907" s="36"/>
      <c r="D1907" s="36"/>
      <c r="E1907" s="36"/>
      <c r="F1907" s="36"/>
      <c r="G1907" s="36"/>
      <c r="H1907" s="36"/>
      <c r="I1907" s="36"/>
      <c r="J1907" s="36"/>
      <c r="K1907" s="36"/>
      <c r="L1907" s="36"/>
      <c r="M1907" s="36"/>
      <c r="N1907" s="36"/>
      <c r="O1907" s="37">
        <v>99759</v>
      </c>
      <c r="P1907" s="37">
        <v>99759</v>
      </c>
      <c r="Q1907" s="37">
        <v>99759</v>
      </c>
      <c r="R1907" s="37">
        <v>99759</v>
      </c>
      <c r="S1907" s="37">
        <v>99759</v>
      </c>
    </row>
    <row r="1908" spans="1:19">
      <c r="A1908" s="40"/>
      <c r="B1908" s="6">
        <v>2017</v>
      </c>
      <c r="C1908" s="36"/>
      <c r="D1908" s="36"/>
      <c r="E1908" s="36"/>
      <c r="F1908" s="36"/>
      <c r="G1908" s="36"/>
      <c r="H1908" s="36"/>
      <c r="I1908" s="36"/>
      <c r="J1908" s="36"/>
      <c r="K1908" s="36"/>
      <c r="L1908" s="36"/>
      <c r="M1908" s="36"/>
      <c r="N1908" s="37">
        <v>234</v>
      </c>
      <c r="O1908" s="37">
        <v>234</v>
      </c>
      <c r="P1908" s="37">
        <v>234</v>
      </c>
      <c r="Q1908" s="37">
        <v>234</v>
      </c>
      <c r="R1908" s="37">
        <v>1062</v>
      </c>
      <c r="S1908" s="37">
        <v>1062</v>
      </c>
    </row>
    <row r="1909" spans="1:19">
      <c r="B1909" s="6">
        <v>2016</v>
      </c>
      <c r="C1909" s="36"/>
      <c r="D1909" s="36"/>
      <c r="E1909" s="36"/>
      <c r="F1909" s="36"/>
      <c r="G1909" s="36"/>
      <c r="H1909" s="36"/>
      <c r="I1909" s="36"/>
      <c r="J1909" s="36"/>
      <c r="K1909" s="36"/>
      <c r="L1909" s="36"/>
      <c r="M1909" s="37">
        <v>1120190</v>
      </c>
      <c r="N1909" s="37">
        <v>1120190</v>
      </c>
      <c r="O1909" s="37">
        <v>1120190</v>
      </c>
      <c r="P1909" s="37">
        <v>1120190</v>
      </c>
      <c r="Q1909" s="37">
        <v>1120190</v>
      </c>
      <c r="R1909" s="37">
        <v>1111723</v>
      </c>
      <c r="S1909" s="37">
        <v>1111723</v>
      </c>
    </row>
    <row r="1910" spans="1:19">
      <c r="B1910" s="6">
        <v>2015</v>
      </c>
      <c r="C1910" s="36"/>
      <c r="D1910" s="36"/>
      <c r="E1910" s="36"/>
      <c r="F1910" s="36"/>
      <c r="G1910" s="36"/>
      <c r="H1910" s="36"/>
      <c r="I1910" s="36"/>
      <c r="J1910" s="36"/>
      <c r="K1910" s="36"/>
      <c r="L1910" s="37">
        <v>232295</v>
      </c>
      <c r="M1910" s="37">
        <v>232295</v>
      </c>
      <c r="N1910" s="37">
        <v>232295</v>
      </c>
      <c r="O1910" s="37">
        <v>232295</v>
      </c>
      <c r="P1910" s="37">
        <v>232295</v>
      </c>
      <c r="Q1910" s="37">
        <v>232295</v>
      </c>
      <c r="R1910" s="37">
        <v>232295</v>
      </c>
      <c r="S1910" s="37">
        <v>232295</v>
      </c>
    </row>
    <row r="1911" spans="1:19">
      <c r="B1911" s="6">
        <v>2014</v>
      </c>
      <c r="C1911" s="36"/>
      <c r="D1911" s="36"/>
      <c r="E1911" s="36"/>
      <c r="F1911" s="36"/>
      <c r="G1911" s="36"/>
      <c r="H1911" s="36"/>
      <c r="I1911" s="36"/>
      <c r="J1911" s="36"/>
      <c r="K1911" s="37">
        <v>1619090</v>
      </c>
      <c r="L1911" s="37">
        <v>1619090</v>
      </c>
      <c r="M1911" s="37">
        <v>1619090</v>
      </c>
      <c r="N1911" s="37">
        <v>1619090</v>
      </c>
      <c r="O1911" s="37">
        <v>1619090</v>
      </c>
      <c r="P1911" s="37">
        <v>1619090</v>
      </c>
      <c r="Q1911" s="37">
        <v>1619090</v>
      </c>
      <c r="R1911" s="37">
        <v>1614295</v>
      </c>
      <c r="S1911" s="37">
        <v>1614295</v>
      </c>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v>871397</v>
      </c>
      <c r="J1913" s="37">
        <v>871397</v>
      </c>
      <c r="K1913" s="37">
        <v>871397</v>
      </c>
      <c r="L1913" s="37">
        <v>871397</v>
      </c>
      <c r="M1913" s="37">
        <v>871397</v>
      </c>
      <c r="N1913" s="37">
        <v>871397</v>
      </c>
      <c r="O1913" s="37">
        <v>871397</v>
      </c>
      <c r="P1913" s="37">
        <v>871397</v>
      </c>
      <c r="Q1913" s="37">
        <v>871397</v>
      </c>
      <c r="R1913" s="37">
        <v>868962</v>
      </c>
      <c r="S1913" s="37">
        <v>868962</v>
      </c>
    </row>
    <row r="1914" spans="1:19">
      <c r="B1914" s="6">
        <v>2011</v>
      </c>
      <c r="C1914" s="36"/>
      <c r="D1914" s="36"/>
      <c r="E1914" s="36"/>
      <c r="F1914" s="36"/>
      <c r="G1914" s="36"/>
      <c r="H1914" s="37"/>
      <c r="I1914" s="37">
        <v>791312</v>
      </c>
      <c r="J1914" s="37">
        <v>791312</v>
      </c>
      <c r="K1914" s="37">
        <v>791312</v>
      </c>
      <c r="L1914" s="37">
        <v>791312</v>
      </c>
      <c r="M1914" s="37">
        <v>791312</v>
      </c>
      <c r="N1914" s="37">
        <v>791312</v>
      </c>
      <c r="O1914" s="37">
        <v>791312</v>
      </c>
      <c r="P1914" s="37">
        <v>791312</v>
      </c>
      <c r="Q1914" s="37">
        <v>791312</v>
      </c>
      <c r="R1914" s="37">
        <v>788609</v>
      </c>
      <c r="S1914" s="37">
        <v>788609</v>
      </c>
    </row>
    <row r="1915" spans="1:19">
      <c r="B1915" s="6">
        <v>2010</v>
      </c>
      <c r="C1915" s="36"/>
      <c r="D1915" s="36"/>
      <c r="E1915" s="36"/>
      <c r="F1915" s="36"/>
      <c r="G1915" s="37"/>
      <c r="H1915" s="37"/>
      <c r="I1915" s="37"/>
      <c r="J1915" s="37"/>
      <c r="K1915" s="37"/>
      <c r="L1915" s="37"/>
      <c r="M1915" s="37"/>
      <c r="N1915" s="37"/>
      <c r="O1915" s="37"/>
      <c r="P1915" s="37"/>
      <c r="Q1915" s="37"/>
      <c r="R1915" s="37">
        <v>85087</v>
      </c>
      <c r="S1915" s="37">
        <v>85087</v>
      </c>
    </row>
    <row r="1916" spans="1:19">
      <c r="B1916" s="6">
        <v>2009</v>
      </c>
      <c r="C1916" s="36"/>
      <c r="D1916" s="36"/>
      <c r="E1916" s="36"/>
      <c r="F1916" s="37"/>
      <c r="G1916" s="37"/>
      <c r="H1916" s="37"/>
      <c r="I1916" s="37">
        <v>487205</v>
      </c>
      <c r="J1916" s="37">
        <v>487205</v>
      </c>
      <c r="K1916" s="37">
        <v>487205</v>
      </c>
      <c r="L1916" s="37">
        <v>487205</v>
      </c>
      <c r="M1916" s="37">
        <v>487205</v>
      </c>
      <c r="N1916" s="37">
        <v>487205</v>
      </c>
      <c r="O1916" s="37">
        <v>487205</v>
      </c>
      <c r="P1916" s="37">
        <v>487205</v>
      </c>
      <c r="Q1916" s="37">
        <v>487205</v>
      </c>
      <c r="R1916" s="37">
        <v>487205</v>
      </c>
      <c r="S1916" s="37">
        <v>487205</v>
      </c>
    </row>
    <row r="1917" spans="1:19">
      <c r="B1917" s="6">
        <v>2008</v>
      </c>
      <c r="C1917" s="36"/>
      <c r="D1917" s="36"/>
      <c r="E1917" s="37"/>
      <c r="F1917" s="37"/>
      <c r="G1917" s="37"/>
      <c r="H1917" s="37"/>
      <c r="I1917" s="37">
        <v>1210562</v>
      </c>
      <c r="J1917" s="37">
        <v>1210562</v>
      </c>
      <c r="K1917" s="37">
        <v>1210562</v>
      </c>
      <c r="L1917" s="37">
        <v>1210562</v>
      </c>
      <c r="M1917" s="37">
        <v>1210562</v>
      </c>
      <c r="N1917" s="37">
        <v>1210562</v>
      </c>
      <c r="O1917" s="37">
        <v>1210562</v>
      </c>
      <c r="P1917" s="37">
        <v>1210562</v>
      </c>
      <c r="Q1917" s="37">
        <v>1210562</v>
      </c>
      <c r="R1917" s="37">
        <v>1193006</v>
      </c>
      <c r="S1917" s="37">
        <v>1193006</v>
      </c>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v>2877</v>
      </c>
      <c r="J1919" s="37">
        <v>2877</v>
      </c>
      <c r="K1919" s="37">
        <v>2877</v>
      </c>
      <c r="L1919" s="37">
        <v>2877</v>
      </c>
      <c r="M1919" s="37">
        <v>2877</v>
      </c>
      <c r="N1919" s="37">
        <v>2877</v>
      </c>
      <c r="O1919" s="37">
        <v>2877</v>
      </c>
      <c r="P1919" s="37">
        <v>2877</v>
      </c>
      <c r="Q1919" s="37">
        <v>2877</v>
      </c>
      <c r="R1919" s="37">
        <v>2877</v>
      </c>
      <c r="S1919" s="37">
        <v>2877</v>
      </c>
    </row>
    <row r="1920" spans="1:19">
      <c r="B1920" s="6">
        <v>2005</v>
      </c>
      <c r="C1920" s="37"/>
      <c r="D1920" s="37"/>
      <c r="E1920" s="37"/>
      <c r="F1920" s="37"/>
      <c r="G1920" s="37"/>
      <c r="H1920" s="37"/>
      <c r="I1920" s="37">
        <v>75000</v>
      </c>
      <c r="J1920" s="37">
        <v>75000</v>
      </c>
      <c r="K1920" s="37">
        <v>75000</v>
      </c>
      <c r="L1920" s="37">
        <v>75000</v>
      </c>
      <c r="M1920" s="37">
        <v>75000</v>
      </c>
      <c r="N1920" s="37">
        <v>75000</v>
      </c>
      <c r="O1920" s="37">
        <v>75000</v>
      </c>
      <c r="P1920" s="37">
        <v>75000</v>
      </c>
      <c r="Q1920" s="37">
        <v>75000</v>
      </c>
      <c r="R1920" s="37">
        <v>75000</v>
      </c>
      <c r="S1920" s="37">
        <v>75000</v>
      </c>
    </row>
    <row r="1921" spans="2:19">
      <c r="B1921" s="6">
        <v>2004</v>
      </c>
      <c r="C1921" s="37"/>
      <c r="D1921" s="37"/>
      <c r="E1921" s="37"/>
      <c r="F1921" s="37"/>
      <c r="G1921" s="37"/>
      <c r="H1921" s="37"/>
      <c r="I1921" s="37">
        <v>186778</v>
      </c>
      <c r="J1921" s="37">
        <v>186778</v>
      </c>
      <c r="K1921" s="37">
        <v>186778</v>
      </c>
      <c r="L1921" s="37">
        <v>186778</v>
      </c>
      <c r="M1921" s="37">
        <v>186778</v>
      </c>
      <c r="N1921" s="37">
        <v>186778</v>
      </c>
      <c r="O1921" s="37">
        <v>186778</v>
      </c>
      <c r="P1921" s="37">
        <v>186778</v>
      </c>
      <c r="Q1921" s="37">
        <v>186778</v>
      </c>
      <c r="R1921" s="37">
        <v>186778</v>
      </c>
      <c r="S1921" s="37">
        <v>186778</v>
      </c>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v>102593</v>
      </c>
      <c r="J1923" s="37">
        <v>102593</v>
      </c>
      <c r="K1923" s="37">
        <v>102593</v>
      </c>
      <c r="L1923" s="37">
        <v>102593</v>
      </c>
      <c r="M1923" s="37">
        <v>102593</v>
      </c>
      <c r="N1923" s="37">
        <v>102593</v>
      </c>
      <c r="O1923" s="37">
        <v>102593</v>
      </c>
      <c r="P1923" s="37">
        <v>102593</v>
      </c>
      <c r="Q1923" s="37">
        <v>102593</v>
      </c>
      <c r="R1923" s="37">
        <v>102593</v>
      </c>
      <c r="S1923" s="37">
        <v>102593</v>
      </c>
    </row>
    <row r="1924" spans="2:19">
      <c r="B1924" s="6">
        <v>2001</v>
      </c>
      <c r="C1924" s="37"/>
      <c r="D1924" s="37"/>
      <c r="E1924" s="37"/>
      <c r="F1924" s="37"/>
      <c r="G1924" s="37"/>
      <c r="H1924" s="37"/>
      <c r="I1924" s="37">
        <v>477699</v>
      </c>
      <c r="J1924" s="37">
        <v>477699</v>
      </c>
      <c r="K1924" s="37">
        <v>477699</v>
      </c>
      <c r="L1924" s="37">
        <v>477699</v>
      </c>
      <c r="M1924" s="37">
        <v>477699</v>
      </c>
      <c r="N1924" s="37">
        <v>477699</v>
      </c>
      <c r="O1924" s="37">
        <v>477699</v>
      </c>
      <c r="P1924" s="37">
        <v>477699</v>
      </c>
      <c r="Q1924" s="37">
        <v>477699</v>
      </c>
      <c r="R1924" s="37">
        <v>477699</v>
      </c>
      <c r="S1924" s="37">
        <v>477699</v>
      </c>
    </row>
    <row r="1925" spans="2:19">
      <c r="B1925" s="6">
        <v>2000</v>
      </c>
      <c r="C1925" s="37"/>
      <c r="D1925" s="37"/>
      <c r="E1925" s="37"/>
      <c r="F1925" s="37"/>
      <c r="G1925" s="37"/>
      <c r="H1925" s="37"/>
      <c r="I1925" s="37">
        <v>1907916</v>
      </c>
      <c r="J1925" s="37">
        <v>1907916</v>
      </c>
      <c r="K1925" s="37">
        <v>1907916</v>
      </c>
      <c r="L1925" s="37">
        <v>1907916</v>
      </c>
      <c r="M1925" s="37">
        <v>1907916</v>
      </c>
      <c r="N1925" s="37">
        <v>1907916</v>
      </c>
      <c r="O1925" s="37">
        <v>1907916</v>
      </c>
      <c r="P1925" s="37">
        <v>1907916</v>
      </c>
      <c r="Q1925" s="37">
        <v>1907916</v>
      </c>
      <c r="R1925" s="37">
        <v>2020873</v>
      </c>
      <c r="S1925" s="37">
        <v>2020873</v>
      </c>
    </row>
    <row r="1926" spans="2:19">
      <c r="B1926" s="6">
        <v>1999</v>
      </c>
      <c r="C1926" s="37"/>
      <c r="D1926" s="37"/>
      <c r="E1926" s="37"/>
      <c r="F1926" s="37"/>
      <c r="G1926" s="37"/>
      <c r="H1926" s="37"/>
      <c r="I1926" s="37">
        <v>1658130</v>
      </c>
      <c r="J1926" s="37">
        <v>1658130</v>
      </c>
      <c r="K1926" s="37">
        <v>1658130</v>
      </c>
      <c r="L1926" s="37">
        <v>1658130</v>
      </c>
      <c r="M1926" s="37">
        <v>1658130</v>
      </c>
      <c r="N1926" s="37">
        <v>1658130</v>
      </c>
      <c r="O1926" s="37">
        <v>1658130</v>
      </c>
      <c r="P1926" s="37">
        <v>1658130</v>
      </c>
      <c r="Q1926" s="37">
        <v>1658130</v>
      </c>
      <c r="R1926" s="37">
        <v>1658130</v>
      </c>
      <c r="S1926" s="37">
        <v>1658130</v>
      </c>
    </row>
    <row r="1927" spans="2:19">
      <c r="B1927" s="6">
        <v>1998</v>
      </c>
      <c r="C1927" s="37"/>
      <c r="D1927" s="37"/>
      <c r="E1927" s="37"/>
      <c r="F1927" s="37"/>
      <c r="G1927" s="37"/>
      <c r="H1927" s="37"/>
      <c r="I1927" s="37">
        <v>181067</v>
      </c>
      <c r="J1927" s="37">
        <v>181067</v>
      </c>
      <c r="K1927" s="37">
        <v>181067</v>
      </c>
      <c r="L1927" s="37">
        <v>181067</v>
      </c>
      <c r="M1927" s="37">
        <v>181067</v>
      </c>
      <c r="N1927" s="37">
        <v>181067</v>
      </c>
      <c r="O1927" s="37">
        <v>181067</v>
      </c>
      <c r="P1927" s="37">
        <v>181067</v>
      </c>
      <c r="Q1927" s="37">
        <v>181067</v>
      </c>
      <c r="R1927" s="37">
        <v>181067</v>
      </c>
      <c r="S1927" s="37">
        <v>181067</v>
      </c>
    </row>
    <row r="1928" spans="2:19">
      <c r="B1928" s="6">
        <v>1997</v>
      </c>
      <c r="C1928" s="37"/>
      <c r="D1928" s="37"/>
      <c r="E1928" s="37"/>
      <c r="F1928" s="37"/>
      <c r="G1928" s="37"/>
      <c r="H1928" s="37"/>
      <c r="I1928" s="37">
        <v>1123474</v>
      </c>
      <c r="J1928" s="37">
        <v>1123474</v>
      </c>
      <c r="K1928" s="37">
        <v>1123474</v>
      </c>
      <c r="L1928" s="37">
        <v>1123474</v>
      </c>
      <c r="M1928" s="37">
        <v>1123474</v>
      </c>
      <c r="N1928" s="37">
        <v>1123474</v>
      </c>
      <c r="O1928" s="37">
        <v>1123474</v>
      </c>
      <c r="P1928" s="37">
        <v>1123474</v>
      </c>
      <c r="Q1928" s="37">
        <v>1123474</v>
      </c>
      <c r="R1928" s="37">
        <v>1120370</v>
      </c>
      <c r="S1928" s="37">
        <v>1120370</v>
      </c>
    </row>
    <row r="1929" spans="2:19">
      <c r="B1929" s="6">
        <v>1996</v>
      </c>
      <c r="C1929" s="37"/>
      <c r="D1929" s="37"/>
      <c r="E1929" s="37"/>
      <c r="F1929" s="37"/>
      <c r="G1929" s="37"/>
      <c r="H1929" s="37"/>
      <c r="I1929" s="37">
        <v>703678</v>
      </c>
      <c r="J1929" s="37">
        <v>703678</v>
      </c>
      <c r="K1929" s="37">
        <v>703678</v>
      </c>
      <c r="L1929" s="37">
        <v>703678</v>
      </c>
      <c r="M1929" s="37">
        <v>703678</v>
      </c>
      <c r="N1929" s="37">
        <v>703678</v>
      </c>
      <c r="O1929" s="37">
        <v>703678</v>
      </c>
      <c r="P1929" s="37">
        <v>703678</v>
      </c>
      <c r="Q1929" s="37">
        <v>703678</v>
      </c>
      <c r="R1929" s="37">
        <v>689744</v>
      </c>
      <c r="S1929" s="37">
        <v>689744</v>
      </c>
    </row>
    <row r="1930" spans="2:19">
      <c r="B1930" s="6">
        <v>1995</v>
      </c>
      <c r="C1930" s="37"/>
      <c r="D1930" s="37"/>
      <c r="E1930" s="37"/>
      <c r="F1930" s="37"/>
      <c r="G1930" s="37"/>
      <c r="H1930" s="37"/>
      <c r="I1930" s="37">
        <v>611559</v>
      </c>
      <c r="J1930" s="37">
        <v>611559</v>
      </c>
      <c r="K1930" s="37">
        <v>611559</v>
      </c>
      <c r="L1930" s="37">
        <v>611559</v>
      </c>
      <c r="M1930" s="37">
        <v>611559</v>
      </c>
      <c r="N1930" s="37">
        <v>611559</v>
      </c>
      <c r="O1930" s="37">
        <v>611559</v>
      </c>
      <c r="P1930" s="37">
        <v>611559</v>
      </c>
      <c r="Q1930" s="37">
        <v>611559</v>
      </c>
      <c r="R1930" s="37">
        <v>611559</v>
      </c>
      <c r="S1930" s="37">
        <v>611559</v>
      </c>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v>388782</v>
      </c>
      <c r="J1932" s="37">
        <v>388782</v>
      </c>
      <c r="K1932" s="37">
        <v>388782</v>
      </c>
      <c r="L1932" s="37">
        <v>388782</v>
      </c>
      <c r="M1932" s="37">
        <v>388782</v>
      </c>
      <c r="N1932" s="37">
        <v>388782</v>
      </c>
      <c r="O1932" s="37">
        <v>388782</v>
      </c>
      <c r="P1932" s="37">
        <v>388782</v>
      </c>
      <c r="Q1932" s="37">
        <v>388782</v>
      </c>
      <c r="R1932" s="37">
        <v>483371</v>
      </c>
      <c r="S1932" s="37">
        <v>483371</v>
      </c>
    </row>
    <row r="1933" spans="2:19">
      <c r="B1933" s="6">
        <v>1992</v>
      </c>
      <c r="C1933" s="37"/>
      <c r="D1933" s="37"/>
      <c r="E1933" s="37"/>
      <c r="F1933" s="37"/>
      <c r="G1933" s="37"/>
      <c r="H1933" s="37"/>
      <c r="I1933" s="37">
        <v>248674</v>
      </c>
      <c r="J1933" s="37">
        <v>248674</v>
      </c>
      <c r="K1933" s="37">
        <v>248674</v>
      </c>
      <c r="L1933" s="37">
        <v>248674</v>
      </c>
      <c r="M1933" s="37">
        <v>248674</v>
      </c>
      <c r="N1933" s="37">
        <v>248674</v>
      </c>
      <c r="O1933" s="37">
        <v>248674</v>
      </c>
      <c r="P1933" s="37">
        <v>248674</v>
      </c>
      <c r="Q1933" s="37">
        <v>248674</v>
      </c>
      <c r="R1933" s="37">
        <v>248674</v>
      </c>
      <c r="S1933" s="37">
        <v>248674</v>
      </c>
    </row>
    <row r="1934" spans="2:19">
      <c r="B1934" s="6">
        <v>1991</v>
      </c>
      <c r="C1934" s="37"/>
      <c r="D1934" s="37"/>
      <c r="E1934" s="37"/>
      <c r="F1934" s="37"/>
      <c r="G1934" s="37"/>
      <c r="H1934" s="37"/>
      <c r="I1934" s="37">
        <v>92964</v>
      </c>
      <c r="J1934" s="37">
        <v>92964</v>
      </c>
      <c r="K1934" s="37">
        <v>92964</v>
      </c>
      <c r="L1934" s="37">
        <v>92964</v>
      </c>
      <c r="M1934" s="37">
        <v>92964</v>
      </c>
      <c r="N1934" s="37">
        <v>92964</v>
      </c>
      <c r="O1934" s="37">
        <v>92964</v>
      </c>
      <c r="P1934" s="37">
        <v>92964</v>
      </c>
      <c r="Q1934" s="37">
        <v>92964</v>
      </c>
      <c r="R1934" s="37">
        <v>92964</v>
      </c>
      <c r="S1934" s="37">
        <v>92964</v>
      </c>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v>95076</v>
      </c>
      <c r="J1937" s="37">
        <v>95076</v>
      </c>
      <c r="K1937" s="37">
        <v>95076</v>
      </c>
      <c r="L1937" s="37">
        <v>95076</v>
      </c>
      <c r="M1937" s="37">
        <v>95076</v>
      </c>
      <c r="N1937" s="37">
        <v>95076</v>
      </c>
      <c r="O1937" s="37">
        <v>95076</v>
      </c>
      <c r="P1937" s="37">
        <v>95076</v>
      </c>
      <c r="Q1937" s="37">
        <v>95076</v>
      </c>
      <c r="R1937" s="37">
        <v>95076</v>
      </c>
      <c r="S1937" s="37">
        <v>95076</v>
      </c>
    </row>
    <row r="1938" spans="2:19">
      <c r="B1938" s="6">
        <v>1987</v>
      </c>
      <c r="C1938" s="37"/>
      <c r="D1938" s="37"/>
      <c r="E1938" s="37"/>
      <c r="F1938" s="37"/>
      <c r="G1938" s="37"/>
      <c r="H1938" s="37"/>
      <c r="I1938" s="37">
        <v>734852</v>
      </c>
      <c r="J1938" s="37">
        <v>734852</v>
      </c>
      <c r="K1938" s="37">
        <v>734852</v>
      </c>
      <c r="L1938" s="37">
        <v>734852</v>
      </c>
      <c r="M1938" s="37">
        <v>734852</v>
      </c>
      <c r="N1938" s="37">
        <v>734852</v>
      </c>
      <c r="O1938" s="37">
        <v>734852</v>
      </c>
      <c r="P1938" s="37">
        <v>734852</v>
      </c>
      <c r="Q1938" s="37">
        <v>734852</v>
      </c>
      <c r="R1938" s="37">
        <v>734852</v>
      </c>
      <c r="S1938" s="37">
        <v>734852</v>
      </c>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v>39551</v>
      </c>
      <c r="J1940" s="37">
        <v>39551</v>
      </c>
      <c r="K1940" s="37">
        <v>39551</v>
      </c>
      <c r="L1940" s="37">
        <v>39551</v>
      </c>
      <c r="M1940" s="37">
        <v>39551</v>
      </c>
      <c r="N1940" s="37">
        <v>39551</v>
      </c>
      <c r="O1940" s="37">
        <v>39551</v>
      </c>
      <c r="P1940" s="37">
        <v>39551</v>
      </c>
      <c r="Q1940" s="37">
        <v>39551</v>
      </c>
      <c r="R1940" s="37">
        <v>39551</v>
      </c>
      <c r="S1940" s="37">
        <v>39551</v>
      </c>
    </row>
    <row r="1941" spans="2:19">
      <c r="B1941" s="6">
        <v>1984</v>
      </c>
      <c r="C1941" s="37"/>
      <c r="D1941" s="37"/>
      <c r="E1941" s="37"/>
      <c r="F1941" s="37"/>
      <c r="G1941" s="37"/>
      <c r="H1941" s="37"/>
      <c r="I1941" s="37">
        <v>120029</v>
      </c>
      <c r="J1941" s="37">
        <v>120029</v>
      </c>
      <c r="K1941" s="37">
        <v>120029</v>
      </c>
      <c r="L1941" s="37">
        <v>120029</v>
      </c>
      <c r="M1941" s="37">
        <v>120029</v>
      </c>
      <c r="N1941" s="37">
        <v>120029</v>
      </c>
      <c r="O1941" s="37">
        <v>120029</v>
      </c>
      <c r="P1941" s="37">
        <v>120029</v>
      </c>
      <c r="Q1941" s="37">
        <v>120029</v>
      </c>
      <c r="R1941" s="37">
        <v>120029</v>
      </c>
      <c r="S1941" s="37">
        <v>120029</v>
      </c>
    </row>
    <row r="1942" spans="2:19">
      <c r="B1942" s="6">
        <v>1983</v>
      </c>
      <c r="C1942" s="37"/>
      <c r="D1942" s="37"/>
      <c r="E1942" s="37"/>
      <c r="F1942" s="37"/>
      <c r="G1942" s="37"/>
      <c r="H1942" s="37"/>
      <c r="I1942" s="37">
        <v>24090</v>
      </c>
      <c r="J1942" s="37">
        <v>24090</v>
      </c>
      <c r="K1942" s="37">
        <v>24090</v>
      </c>
      <c r="L1942" s="37">
        <v>24090</v>
      </c>
      <c r="M1942" s="37">
        <v>24090</v>
      </c>
      <c r="N1942" s="37">
        <v>24090</v>
      </c>
      <c r="O1942" s="37">
        <v>24090</v>
      </c>
      <c r="P1942" s="37">
        <v>24090</v>
      </c>
      <c r="Q1942" s="37">
        <v>24090</v>
      </c>
      <c r="R1942" s="37">
        <v>24090</v>
      </c>
      <c r="S1942" s="37">
        <v>24090</v>
      </c>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v>500</v>
      </c>
      <c r="J1944" s="37">
        <v>500</v>
      </c>
      <c r="K1944" s="37">
        <v>500</v>
      </c>
      <c r="L1944" s="37">
        <v>500</v>
      </c>
      <c r="M1944" s="37">
        <v>500</v>
      </c>
      <c r="N1944" s="37">
        <v>500</v>
      </c>
      <c r="O1944" s="37">
        <v>500</v>
      </c>
      <c r="P1944" s="37">
        <v>500</v>
      </c>
      <c r="Q1944" s="37">
        <v>500</v>
      </c>
      <c r="R1944" s="37">
        <v>500</v>
      </c>
      <c r="S1944" s="37">
        <v>500</v>
      </c>
    </row>
    <row r="1945" spans="2:19">
      <c r="B1945" s="6">
        <v>1980</v>
      </c>
      <c r="C1945" s="37"/>
      <c r="D1945" s="37"/>
      <c r="E1945" s="37"/>
      <c r="F1945" s="37"/>
      <c r="G1945" s="37"/>
      <c r="H1945" s="37"/>
      <c r="I1945" s="37">
        <v>79100</v>
      </c>
      <c r="J1945" s="37">
        <v>79100</v>
      </c>
      <c r="K1945" s="37">
        <v>79100</v>
      </c>
      <c r="L1945" s="37">
        <v>79100</v>
      </c>
      <c r="M1945" s="37">
        <v>79100</v>
      </c>
      <c r="N1945" s="37">
        <v>79100</v>
      </c>
      <c r="O1945" s="37">
        <v>79100</v>
      </c>
      <c r="P1945" s="37">
        <v>79100</v>
      </c>
      <c r="Q1945" s="37">
        <v>79100</v>
      </c>
      <c r="R1945" s="37">
        <v>79100</v>
      </c>
      <c r="S1945" s="37">
        <v>79100</v>
      </c>
    </row>
    <row r="1946" spans="2:19">
      <c r="B1946" s="6">
        <v>1979</v>
      </c>
      <c r="C1946" s="37"/>
      <c r="D1946" s="37"/>
      <c r="E1946" s="37"/>
      <c r="F1946" s="37"/>
      <c r="G1946" s="37"/>
      <c r="H1946" s="37"/>
      <c r="I1946" s="37">
        <v>28058</v>
      </c>
      <c r="J1946" s="37">
        <v>28058</v>
      </c>
      <c r="K1946" s="37">
        <v>28058</v>
      </c>
      <c r="L1946" s="37">
        <v>28058</v>
      </c>
      <c r="M1946" s="37">
        <v>28058</v>
      </c>
      <c r="N1946" s="37">
        <v>28058</v>
      </c>
      <c r="O1946" s="37">
        <v>28058</v>
      </c>
      <c r="P1946" s="37">
        <v>28058</v>
      </c>
      <c r="Q1946" s="37">
        <v>28058</v>
      </c>
      <c r="R1946" s="37">
        <v>28058</v>
      </c>
      <c r="S1946" s="37">
        <v>28058</v>
      </c>
    </row>
    <row r="1947" spans="2:19">
      <c r="B1947" s="6">
        <v>1978</v>
      </c>
      <c r="C1947" s="37"/>
      <c r="D1947" s="37"/>
      <c r="E1947" s="37"/>
      <c r="F1947" s="37"/>
      <c r="G1947" s="37"/>
      <c r="H1947" s="37"/>
      <c r="I1947" s="37">
        <v>381125</v>
      </c>
      <c r="J1947" s="37">
        <v>381125</v>
      </c>
      <c r="K1947" s="37">
        <v>381125</v>
      </c>
      <c r="L1947" s="37">
        <v>381125</v>
      </c>
      <c r="M1947" s="37">
        <v>381125</v>
      </c>
      <c r="N1947" s="37">
        <v>381125</v>
      </c>
      <c r="O1947" s="37">
        <v>381125</v>
      </c>
      <c r="P1947" s="37">
        <v>381125</v>
      </c>
      <c r="Q1947" s="37">
        <v>381125</v>
      </c>
      <c r="R1947" s="37">
        <v>381125</v>
      </c>
      <c r="S1947" s="37">
        <v>381125</v>
      </c>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v>504324</v>
      </c>
      <c r="J1954" s="37">
        <v>504324</v>
      </c>
      <c r="K1954" s="37">
        <v>504324</v>
      </c>
      <c r="L1954" s="37">
        <v>504324</v>
      </c>
      <c r="M1954" s="37">
        <v>504324</v>
      </c>
      <c r="N1954" s="37">
        <v>504324</v>
      </c>
      <c r="O1954" s="37">
        <v>504324</v>
      </c>
      <c r="P1954" s="37">
        <v>504324</v>
      </c>
      <c r="Q1954" s="37">
        <v>504324</v>
      </c>
      <c r="R1954" s="37">
        <v>504324</v>
      </c>
      <c r="S1954" s="37">
        <v>504324</v>
      </c>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13128372</v>
      </c>
      <c r="J1996" s="8">
        <f t="shared" ref="J1996" si="37">SUM(J1909:J1995)</f>
        <v>13128372</v>
      </c>
      <c r="K1996" s="8">
        <f>SUM(K1909:K1995)</f>
        <v>14747462</v>
      </c>
      <c r="L1996" s="8">
        <f t="shared" ref="L1996" si="38">SUM(L1909:L1995)</f>
        <v>14979757</v>
      </c>
      <c r="M1996" s="8">
        <f>SUM(M1909:M1995)</f>
        <v>16099947</v>
      </c>
      <c r="N1996" s="11">
        <f>SUM(N1904:N1995)</f>
        <v>16100181</v>
      </c>
      <c r="O1996" s="11">
        <f>SUM(O1904:O1995)</f>
        <v>16199940</v>
      </c>
      <c r="P1996" s="11">
        <f>SUM(P1904:P1995)</f>
        <v>16210317</v>
      </c>
      <c r="Q1996" s="11">
        <f>SUM(Q1904:Q1995)</f>
        <v>16779938</v>
      </c>
      <c r="R1996" s="11">
        <f>SUM(R1903:R1995)</f>
        <v>18853574</v>
      </c>
      <c r="S1996" s="11">
        <f>SUM(S1903:S1995)</f>
        <v>19149509</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v>476539</v>
      </c>
      <c r="S1999" s="37">
        <v>476539</v>
      </c>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v>73087</v>
      </c>
      <c r="Q2001" s="37">
        <v>73087</v>
      </c>
      <c r="R2001" s="37">
        <v>73087</v>
      </c>
      <c r="S2001" s="37">
        <v>73087</v>
      </c>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v>4761</v>
      </c>
      <c r="O2003" s="37">
        <v>4761</v>
      </c>
      <c r="P2003" s="37">
        <v>4761</v>
      </c>
      <c r="Q2003" s="37">
        <v>4761</v>
      </c>
      <c r="R2003" s="37">
        <v>4798</v>
      </c>
      <c r="S2003" s="37">
        <v>4798</v>
      </c>
    </row>
    <row r="2004" spans="1:19">
      <c r="B2004" s="6">
        <v>2016</v>
      </c>
      <c r="C2004" s="36"/>
      <c r="D2004" s="36"/>
      <c r="E2004" s="36"/>
      <c r="F2004" s="36"/>
      <c r="G2004" s="36"/>
      <c r="H2004" s="36"/>
      <c r="I2004" s="36"/>
      <c r="J2004" s="36"/>
      <c r="K2004" s="36"/>
      <c r="L2004" s="36"/>
      <c r="M2004" s="37">
        <v>53490</v>
      </c>
      <c r="N2004" s="37">
        <v>53490</v>
      </c>
      <c r="O2004" s="37">
        <v>53490</v>
      </c>
      <c r="P2004" s="37">
        <v>53490</v>
      </c>
      <c r="Q2004" s="37">
        <v>53490</v>
      </c>
      <c r="R2004" s="37">
        <v>45268</v>
      </c>
      <c r="S2004" s="37">
        <v>45268</v>
      </c>
    </row>
    <row r="2005" spans="1:19">
      <c r="B2005" s="6">
        <v>2015</v>
      </c>
      <c r="C2005" s="36"/>
      <c r="D2005" s="36"/>
      <c r="E2005" s="36"/>
      <c r="F2005" s="36"/>
      <c r="G2005" s="36"/>
      <c r="H2005" s="36"/>
      <c r="I2005" s="36"/>
      <c r="J2005" s="36"/>
      <c r="K2005" s="36"/>
      <c r="L2005" s="37">
        <v>31638</v>
      </c>
      <c r="M2005" s="37">
        <v>31638</v>
      </c>
      <c r="N2005" s="37">
        <v>31638</v>
      </c>
      <c r="O2005" s="37">
        <v>31638</v>
      </c>
      <c r="P2005" s="37">
        <v>31638</v>
      </c>
      <c r="Q2005" s="37">
        <v>31638</v>
      </c>
      <c r="R2005" s="37">
        <v>31638</v>
      </c>
      <c r="S2005" s="37">
        <v>31638</v>
      </c>
    </row>
    <row r="2006" spans="1:19">
      <c r="B2006" s="6">
        <v>2014</v>
      </c>
      <c r="C2006" s="36"/>
      <c r="D2006" s="36"/>
      <c r="E2006" s="36"/>
      <c r="F2006" s="36"/>
      <c r="G2006" s="36"/>
      <c r="H2006" s="36"/>
      <c r="I2006" s="36"/>
      <c r="J2006" s="36"/>
      <c r="K2006" s="37">
        <v>4795</v>
      </c>
      <c r="L2006" s="37">
        <v>4795</v>
      </c>
      <c r="M2006" s="37">
        <v>4795</v>
      </c>
      <c r="N2006" s="37">
        <v>4795</v>
      </c>
      <c r="O2006" s="37">
        <v>4795</v>
      </c>
      <c r="P2006" s="37">
        <v>4795</v>
      </c>
      <c r="Q2006" s="37">
        <v>4795</v>
      </c>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v>2435</v>
      </c>
      <c r="J2008" s="37">
        <v>2435</v>
      </c>
      <c r="K2008" s="37">
        <v>2435</v>
      </c>
      <c r="L2008" s="37">
        <v>2435</v>
      </c>
      <c r="M2008" s="37">
        <v>2435</v>
      </c>
      <c r="N2008" s="37">
        <v>2435</v>
      </c>
      <c r="O2008" s="37">
        <v>2435</v>
      </c>
      <c r="P2008" s="37">
        <v>2435</v>
      </c>
      <c r="Q2008" s="37">
        <v>2435</v>
      </c>
      <c r="R2008" s="37"/>
      <c r="S2008" s="37"/>
    </row>
    <row r="2009" spans="1:19">
      <c r="B2009" s="6">
        <v>2011</v>
      </c>
      <c r="C2009" s="36"/>
      <c r="D2009" s="36"/>
      <c r="E2009" s="36"/>
      <c r="F2009" s="36"/>
      <c r="G2009" s="36"/>
      <c r="H2009" s="37"/>
      <c r="I2009" s="37">
        <v>5679</v>
      </c>
      <c r="J2009" s="37">
        <v>5679</v>
      </c>
      <c r="K2009" s="37">
        <v>5679</v>
      </c>
      <c r="L2009" s="37">
        <v>5679</v>
      </c>
      <c r="M2009" s="37">
        <v>5679</v>
      </c>
      <c r="N2009" s="37">
        <v>5679</v>
      </c>
      <c r="O2009" s="37">
        <v>5679</v>
      </c>
      <c r="P2009" s="37">
        <v>5679</v>
      </c>
      <c r="Q2009" s="37">
        <v>5679</v>
      </c>
      <c r="R2009" s="37">
        <v>2976</v>
      </c>
      <c r="S2009" s="37">
        <v>2976</v>
      </c>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v>59156</v>
      </c>
      <c r="J2011" s="37">
        <v>59156</v>
      </c>
      <c r="K2011" s="37">
        <v>59156</v>
      </c>
      <c r="L2011" s="37">
        <v>59156</v>
      </c>
      <c r="M2011" s="37">
        <v>59156</v>
      </c>
      <c r="N2011" s="37">
        <v>59156</v>
      </c>
      <c r="O2011" s="37">
        <v>59156</v>
      </c>
      <c r="P2011" s="37">
        <v>59156</v>
      </c>
      <c r="Q2011" s="37">
        <v>59156</v>
      </c>
      <c r="R2011" s="37">
        <v>59156</v>
      </c>
      <c r="S2011" s="37">
        <v>59156</v>
      </c>
    </row>
    <row r="2012" spans="1:19">
      <c r="B2012" s="6">
        <v>2008</v>
      </c>
      <c r="C2012" s="36"/>
      <c r="D2012" s="36"/>
      <c r="E2012" s="37"/>
      <c r="F2012" s="37"/>
      <c r="G2012" s="37"/>
      <c r="H2012" s="37"/>
      <c r="I2012" s="37">
        <v>67603</v>
      </c>
      <c r="J2012" s="37">
        <v>67603</v>
      </c>
      <c r="K2012" s="37">
        <v>67603</v>
      </c>
      <c r="L2012" s="37">
        <v>67603</v>
      </c>
      <c r="M2012" s="37">
        <v>67603</v>
      </c>
      <c r="N2012" s="37">
        <v>67603</v>
      </c>
      <c r="O2012" s="37">
        <v>67603</v>
      </c>
      <c r="P2012" s="37">
        <v>67603</v>
      </c>
      <c r="Q2012" s="37">
        <v>67603</v>
      </c>
      <c r="R2012" s="37">
        <v>50047</v>
      </c>
      <c r="S2012" s="37">
        <v>50047</v>
      </c>
    </row>
    <row r="2013" spans="1:19">
      <c r="B2013" s="6">
        <v>2007</v>
      </c>
      <c r="C2013" s="36"/>
      <c r="D2013" s="37"/>
      <c r="E2013" s="37"/>
      <c r="F2013" s="37"/>
      <c r="G2013" s="37"/>
      <c r="H2013" s="37"/>
      <c r="I2013" s="37">
        <v>150747</v>
      </c>
      <c r="J2013" s="37">
        <v>150747</v>
      </c>
      <c r="K2013" s="37">
        <v>150747</v>
      </c>
      <c r="L2013" s="37">
        <v>150747</v>
      </c>
      <c r="M2013" s="37">
        <v>150747</v>
      </c>
      <c r="N2013" s="37">
        <v>150747</v>
      </c>
      <c r="O2013" s="37">
        <v>150747</v>
      </c>
      <c r="P2013" s="37">
        <v>150747</v>
      </c>
      <c r="Q2013" s="37">
        <v>150747</v>
      </c>
      <c r="R2013" s="37">
        <v>150747</v>
      </c>
      <c r="S2013" s="37">
        <v>150747</v>
      </c>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v>65817</v>
      </c>
      <c r="J2019" s="37">
        <v>65817</v>
      </c>
      <c r="K2019" s="37">
        <v>65817</v>
      </c>
      <c r="L2019" s="37">
        <v>65817</v>
      </c>
      <c r="M2019" s="37">
        <v>65817</v>
      </c>
      <c r="N2019" s="37">
        <v>65817</v>
      </c>
      <c r="O2019" s="37">
        <v>65817</v>
      </c>
      <c r="P2019" s="37">
        <v>65817</v>
      </c>
      <c r="Q2019" s="37">
        <v>65817</v>
      </c>
      <c r="R2019" s="37">
        <v>65817</v>
      </c>
      <c r="S2019" s="37">
        <v>65817</v>
      </c>
    </row>
    <row r="2020" spans="2:19">
      <c r="B2020" s="6">
        <v>2000</v>
      </c>
      <c r="C2020" s="37"/>
      <c r="D2020" s="37"/>
      <c r="E2020" s="37"/>
      <c r="F2020" s="37"/>
      <c r="G2020" s="37"/>
      <c r="H2020" s="37"/>
      <c r="I2020" s="37">
        <v>492674</v>
      </c>
      <c r="J2020" s="37">
        <v>492674</v>
      </c>
      <c r="K2020" s="37">
        <v>492674</v>
      </c>
      <c r="L2020" s="37">
        <v>492674</v>
      </c>
      <c r="M2020" s="37">
        <v>492674</v>
      </c>
      <c r="N2020" s="37">
        <v>492674</v>
      </c>
      <c r="O2020" s="37">
        <v>492674</v>
      </c>
      <c r="P2020" s="37">
        <v>492674</v>
      </c>
      <c r="Q2020" s="37">
        <v>492674</v>
      </c>
      <c r="R2020" s="37">
        <v>492674</v>
      </c>
      <c r="S2020" s="37">
        <v>492674</v>
      </c>
    </row>
    <row r="2021" spans="2:19">
      <c r="B2021" s="6">
        <v>1999</v>
      </c>
      <c r="C2021" s="37"/>
      <c r="D2021" s="37"/>
      <c r="E2021" s="37"/>
      <c r="F2021" s="37"/>
      <c r="G2021" s="37"/>
      <c r="H2021" s="37"/>
      <c r="I2021" s="37">
        <v>60523</v>
      </c>
      <c r="J2021" s="37">
        <v>60523</v>
      </c>
      <c r="K2021" s="37">
        <v>60523</v>
      </c>
      <c r="L2021" s="37">
        <v>60523</v>
      </c>
      <c r="M2021" s="37">
        <v>60523</v>
      </c>
      <c r="N2021" s="37">
        <v>60523</v>
      </c>
      <c r="O2021" s="37">
        <v>60523</v>
      </c>
      <c r="P2021" s="37">
        <v>60523</v>
      </c>
      <c r="Q2021" s="37">
        <v>60523</v>
      </c>
      <c r="R2021" s="37">
        <v>60523</v>
      </c>
      <c r="S2021" s="37">
        <v>60523</v>
      </c>
    </row>
    <row r="2022" spans="2:19">
      <c r="B2022" s="6">
        <v>1998</v>
      </c>
      <c r="C2022" s="37"/>
      <c r="D2022" s="37"/>
      <c r="E2022" s="37"/>
      <c r="F2022" s="37"/>
      <c r="G2022" s="37"/>
      <c r="H2022" s="37"/>
      <c r="I2022" s="37">
        <v>30903</v>
      </c>
      <c r="J2022" s="37">
        <v>30903</v>
      </c>
      <c r="K2022" s="37">
        <v>30903</v>
      </c>
      <c r="L2022" s="37">
        <v>30903</v>
      </c>
      <c r="M2022" s="37">
        <v>30903</v>
      </c>
      <c r="N2022" s="37">
        <v>30903</v>
      </c>
      <c r="O2022" s="37">
        <v>30903</v>
      </c>
      <c r="P2022" s="37">
        <v>30903</v>
      </c>
      <c r="Q2022" s="37">
        <v>30903</v>
      </c>
      <c r="R2022" s="37">
        <v>30903</v>
      </c>
      <c r="S2022" s="37">
        <v>30903</v>
      </c>
    </row>
    <row r="2023" spans="2:19">
      <c r="B2023" s="6">
        <v>1997</v>
      </c>
      <c r="C2023" s="37"/>
      <c r="D2023" s="37"/>
      <c r="E2023" s="37"/>
      <c r="F2023" s="37"/>
      <c r="G2023" s="37"/>
      <c r="H2023" s="37"/>
      <c r="I2023" s="37">
        <v>763266</v>
      </c>
      <c r="J2023" s="37">
        <v>763266</v>
      </c>
      <c r="K2023" s="37">
        <v>763266</v>
      </c>
      <c r="L2023" s="37">
        <v>763266</v>
      </c>
      <c r="M2023" s="37">
        <v>763266</v>
      </c>
      <c r="N2023" s="37">
        <v>763266</v>
      </c>
      <c r="O2023" s="37">
        <v>763266</v>
      </c>
      <c r="P2023" s="37">
        <v>763266</v>
      </c>
      <c r="Q2023" s="37">
        <v>763266</v>
      </c>
      <c r="R2023" s="37">
        <v>760162</v>
      </c>
      <c r="S2023" s="37">
        <v>760162</v>
      </c>
    </row>
    <row r="2024" spans="2:19">
      <c r="B2024" s="6">
        <v>1996</v>
      </c>
      <c r="C2024" s="37"/>
      <c r="D2024" s="37"/>
      <c r="E2024" s="37"/>
      <c r="F2024" s="37"/>
      <c r="G2024" s="37"/>
      <c r="H2024" s="37"/>
      <c r="I2024" s="37">
        <v>243232</v>
      </c>
      <c r="J2024" s="37">
        <v>243232</v>
      </c>
      <c r="K2024" s="37">
        <v>243232</v>
      </c>
      <c r="L2024" s="37">
        <v>243232</v>
      </c>
      <c r="M2024" s="37">
        <v>243232</v>
      </c>
      <c r="N2024" s="37">
        <v>243232</v>
      </c>
      <c r="O2024" s="37">
        <v>243232</v>
      </c>
      <c r="P2024" s="37">
        <v>243232</v>
      </c>
      <c r="Q2024" s="37">
        <v>243232</v>
      </c>
      <c r="R2024" s="37">
        <v>229297.64</v>
      </c>
      <c r="S2024" s="37">
        <v>229297.64</v>
      </c>
    </row>
    <row r="2025" spans="2:19">
      <c r="B2025" s="6">
        <v>1995</v>
      </c>
      <c r="C2025" s="37"/>
      <c r="D2025" s="37"/>
      <c r="E2025" s="37"/>
      <c r="F2025" s="37"/>
      <c r="G2025" s="37"/>
      <c r="H2025" s="37"/>
      <c r="I2025" s="37">
        <v>326532</v>
      </c>
      <c r="J2025" s="37">
        <v>326532</v>
      </c>
      <c r="K2025" s="37">
        <v>326532</v>
      </c>
      <c r="L2025" s="37">
        <v>326532</v>
      </c>
      <c r="M2025" s="37">
        <v>326532</v>
      </c>
      <c r="N2025" s="37">
        <v>326532</v>
      </c>
      <c r="O2025" s="37">
        <v>326532</v>
      </c>
      <c r="P2025" s="37">
        <v>326532</v>
      </c>
      <c r="Q2025" s="37">
        <v>326532</v>
      </c>
      <c r="R2025" s="37">
        <v>326532</v>
      </c>
      <c r="S2025" s="37">
        <v>326532</v>
      </c>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v>10253</v>
      </c>
      <c r="J2027" s="37">
        <v>10253</v>
      </c>
      <c r="K2027" s="37">
        <v>10253</v>
      </c>
      <c r="L2027" s="37">
        <v>10253</v>
      </c>
      <c r="M2027" s="37">
        <v>10253</v>
      </c>
      <c r="N2027" s="37">
        <v>10253</v>
      </c>
      <c r="O2027" s="37">
        <v>10253</v>
      </c>
      <c r="P2027" s="37">
        <v>10253</v>
      </c>
      <c r="Q2027" s="37">
        <v>10253</v>
      </c>
      <c r="R2027" s="37">
        <v>10253</v>
      </c>
      <c r="S2027" s="37">
        <v>10253</v>
      </c>
    </row>
    <row r="2028" spans="2:19">
      <c r="B2028" s="6">
        <v>1992</v>
      </c>
      <c r="C2028" s="37"/>
      <c r="D2028" s="37"/>
      <c r="E2028" s="37"/>
      <c r="F2028" s="37"/>
      <c r="G2028" s="37"/>
      <c r="H2028" s="37"/>
      <c r="I2028" s="37">
        <v>124337</v>
      </c>
      <c r="J2028" s="37">
        <v>124337</v>
      </c>
      <c r="K2028" s="37">
        <v>124337</v>
      </c>
      <c r="L2028" s="37">
        <v>124337</v>
      </c>
      <c r="M2028" s="37">
        <v>124337</v>
      </c>
      <c r="N2028" s="37">
        <v>124337</v>
      </c>
      <c r="O2028" s="37">
        <v>124337</v>
      </c>
      <c r="P2028" s="37">
        <v>124337</v>
      </c>
      <c r="Q2028" s="37">
        <v>124337</v>
      </c>
      <c r="R2028" s="37">
        <v>124337</v>
      </c>
      <c r="S2028" s="37">
        <v>124337</v>
      </c>
    </row>
    <row r="2029" spans="2:19">
      <c r="B2029" s="6">
        <v>1991</v>
      </c>
      <c r="C2029" s="37"/>
      <c r="D2029" s="37"/>
      <c r="E2029" s="37"/>
      <c r="F2029" s="37"/>
      <c r="G2029" s="37"/>
      <c r="H2029" s="37"/>
      <c r="I2029" s="37">
        <v>92964</v>
      </c>
      <c r="J2029" s="37">
        <v>92964</v>
      </c>
      <c r="K2029" s="37">
        <v>92964</v>
      </c>
      <c r="L2029" s="37">
        <v>92964</v>
      </c>
      <c r="M2029" s="37">
        <v>92964</v>
      </c>
      <c r="N2029" s="37">
        <v>92964</v>
      </c>
      <c r="O2029" s="37">
        <v>92964</v>
      </c>
      <c r="P2029" s="37">
        <v>92964</v>
      </c>
      <c r="Q2029" s="37">
        <v>92964</v>
      </c>
      <c r="R2029" s="37">
        <v>92964</v>
      </c>
      <c r="S2029" s="37">
        <v>92964</v>
      </c>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v>47538</v>
      </c>
      <c r="J2032" s="37">
        <v>47538</v>
      </c>
      <c r="K2032" s="37">
        <v>47538</v>
      </c>
      <c r="L2032" s="37">
        <v>47538</v>
      </c>
      <c r="M2032" s="37">
        <v>47538</v>
      </c>
      <c r="N2032" s="37">
        <v>47538</v>
      </c>
      <c r="O2032" s="37">
        <v>47538</v>
      </c>
      <c r="P2032" s="37">
        <v>47538</v>
      </c>
      <c r="Q2032" s="37">
        <v>47538</v>
      </c>
      <c r="R2032" s="37">
        <v>47538</v>
      </c>
      <c r="S2032" s="37">
        <v>47538</v>
      </c>
    </row>
    <row r="2033" spans="2:19">
      <c r="B2033" s="6">
        <v>1987</v>
      </c>
      <c r="C2033" s="37"/>
      <c r="D2033" s="37"/>
      <c r="E2033" s="37"/>
      <c r="F2033" s="37"/>
      <c r="G2033" s="37"/>
      <c r="H2033" s="37"/>
      <c r="I2033" s="37">
        <v>893205</v>
      </c>
      <c r="J2033" s="37">
        <v>893205</v>
      </c>
      <c r="K2033" s="37">
        <v>893205</v>
      </c>
      <c r="L2033" s="37">
        <v>893205</v>
      </c>
      <c r="M2033" s="37">
        <v>893205</v>
      </c>
      <c r="N2033" s="37">
        <v>893205</v>
      </c>
      <c r="O2033" s="37">
        <v>893205</v>
      </c>
      <c r="P2033" s="37">
        <v>893205</v>
      </c>
      <c r="Q2033" s="37">
        <v>893205</v>
      </c>
      <c r="R2033" s="37">
        <v>893205</v>
      </c>
      <c r="S2033" s="37">
        <v>893205</v>
      </c>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v>39551</v>
      </c>
      <c r="J2035" s="37">
        <v>39551</v>
      </c>
      <c r="K2035" s="37">
        <v>39551</v>
      </c>
      <c r="L2035" s="37">
        <v>39551</v>
      </c>
      <c r="M2035" s="37">
        <v>39551</v>
      </c>
      <c r="N2035" s="37">
        <v>39551</v>
      </c>
      <c r="O2035" s="37">
        <v>39551</v>
      </c>
      <c r="P2035" s="37">
        <v>39551</v>
      </c>
      <c r="Q2035" s="37">
        <v>39551</v>
      </c>
      <c r="R2035" s="37">
        <v>39551</v>
      </c>
      <c r="S2035" s="37">
        <v>39551</v>
      </c>
    </row>
    <row r="2036" spans="2:19">
      <c r="B2036" s="6">
        <v>1984</v>
      </c>
      <c r="C2036" s="37"/>
      <c r="D2036" s="37"/>
      <c r="E2036" s="37"/>
      <c r="F2036" s="37"/>
      <c r="G2036" s="37"/>
      <c r="H2036" s="37"/>
      <c r="I2036" s="37">
        <v>120029</v>
      </c>
      <c r="J2036" s="37">
        <v>120029</v>
      </c>
      <c r="K2036" s="37">
        <v>120029</v>
      </c>
      <c r="L2036" s="37">
        <v>120029</v>
      </c>
      <c r="M2036" s="37">
        <v>120029</v>
      </c>
      <c r="N2036" s="37">
        <v>120029</v>
      </c>
      <c r="O2036" s="37">
        <v>120029</v>
      </c>
      <c r="P2036" s="37">
        <v>120029</v>
      </c>
      <c r="Q2036" s="37">
        <v>120029</v>
      </c>
      <c r="R2036" s="37">
        <v>120029</v>
      </c>
      <c r="S2036" s="37">
        <v>120029</v>
      </c>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v>39050</v>
      </c>
      <c r="J2040" s="37">
        <v>39050</v>
      </c>
      <c r="K2040" s="37">
        <v>39050</v>
      </c>
      <c r="L2040" s="37">
        <v>39050</v>
      </c>
      <c r="M2040" s="37">
        <v>39050</v>
      </c>
      <c r="N2040" s="37">
        <v>39050</v>
      </c>
      <c r="O2040" s="37">
        <v>39050</v>
      </c>
      <c r="P2040" s="37">
        <v>39050</v>
      </c>
      <c r="Q2040" s="37">
        <v>39050</v>
      </c>
      <c r="R2040" s="37">
        <v>39050</v>
      </c>
      <c r="S2040" s="37">
        <v>39050</v>
      </c>
    </row>
    <row r="2041" spans="2:19">
      <c r="B2041" s="6">
        <v>1979</v>
      </c>
      <c r="C2041" s="37"/>
      <c r="D2041" s="37"/>
      <c r="E2041" s="37"/>
      <c r="F2041" s="37"/>
      <c r="G2041" s="37"/>
      <c r="H2041" s="37"/>
      <c r="I2041" s="37">
        <v>52526</v>
      </c>
      <c r="J2041" s="37">
        <v>52526</v>
      </c>
      <c r="K2041" s="37">
        <v>52526</v>
      </c>
      <c r="L2041" s="37">
        <v>52526</v>
      </c>
      <c r="M2041" s="37">
        <v>52526</v>
      </c>
      <c r="N2041" s="37">
        <v>52526</v>
      </c>
      <c r="O2041" s="37">
        <v>52526</v>
      </c>
      <c r="P2041" s="37">
        <v>52526</v>
      </c>
      <c r="Q2041" s="37">
        <v>52526</v>
      </c>
      <c r="R2041" s="37">
        <v>52526</v>
      </c>
      <c r="S2041" s="37">
        <v>52526</v>
      </c>
    </row>
    <row r="2042" spans="2:19">
      <c r="B2042" s="6">
        <v>1978</v>
      </c>
      <c r="C2042" s="37"/>
      <c r="D2042" s="37"/>
      <c r="E2042" s="37"/>
      <c r="F2042" s="37"/>
      <c r="G2042" s="37"/>
      <c r="H2042" s="37"/>
      <c r="I2042" s="37">
        <v>190563</v>
      </c>
      <c r="J2042" s="37">
        <v>190563</v>
      </c>
      <c r="K2042" s="37">
        <v>190563</v>
      </c>
      <c r="L2042" s="37">
        <v>190563</v>
      </c>
      <c r="M2042" s="37">
        <v>190563</v>
      </c>
      <c r="N2042" s="37">
        <v>190563</v>
      </c>
      <c r="O2042" s="37">
        <v>190563</v>
      </c>
      <c r="P2042" s="37">
        <v>190563</v>
      </c>
      <c r="Q2042" s="37">
        <v>190563</v>
      </c>
      <c r="R2042" s="37">
        <v>190563</v>
      </c>
      <c r="S2042" s="37">
        <v>190563</v>
      </c>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3878583</v>
      </c>
      <c r="J2091" s="8">
        <f t="shared" ref="J2091" si="39">SUM(J2004:J2090)</f>
        <v>3878583</v>
      </c>
      <c r="K2091" s="8">
        <f>SUM(K2004:K2090)</f>
        <v>3883378</v>
      </c>
      <c r="L2091" s="8">
        <f t="shared" ref="L2091" si="40">SUM(L2004:L2090)</f>
        <v>3915016</v>
      </c>
      <c r="M2091" s="8">
        <f>SUM(M2004:M2090)</f>
        <v>3968506</v>
      </c>
      <c r="N2091" s="11">
        <f>SUM(N1999:N2090)</f>
        <v>3973267</v>
      </c>
      <c r="O2091" s="11">
        <f>SUM(O1999:O2090)</f>
        <v>3973267</v>
      </c>
      <c r="P2091" s="11">
        <f>SUM(P1999:P2090)</f>
        <v>4046354</v>
      </c>
      <c r="Q2091" s="11">
        <f>SUM(Q1999:Q2090)</f>
        <v>4046354</v>
      </c>
      <c r="R2091" s="11">
        <f>SUM(R1998:R2090)</f>
        <v>4470180.6400000006</v>
      </c>
      <c r="S2091" s="11">
        <f>SUM(S1998:S2090)</f>
        <v>4470180.6400000006</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7150939</v>
      </c>
    </row>
    <row r="2474" spans="1:19">
      <c r="A2474" s="38"/>
      <c r="B2474" s="6">
        <v>2021</v>
      </c>
      <c r="C2474" s="36"/>
      <c r="D2474" s="36"/>
      <c r="E2474" s="36"/>
      <c r="F2474" s="36"/>
      <c r="G2474" s="36"/>
      <c r="H2474" s="36"/>
      <c r="I2474" s="36"/>
      <c r="J2474" s="36"/>
      <c r="K2474" s="36"/>
      <c r="L2474" s="36"/>
      <c r="M2474" s="36"/>
      <c r="N2474" s="36"/>
      <c r="O2474" s="36"/>
      <c r="P2474" s="36"/>
      <c r="Q2474" s="36"/>
      <c r="R2474" s="37">
        <v>517698</v>
      </c>
      <c r="S2474" s="37">
        <v>517698</v>
      </c>
    </row>
    <row r="2475" spans="1:19">
      <c r="B2475" s="6">
        <v>2020</v>
      </c>
      <c r="C2475" s="36"/>
      <c r="D2475" s="36"/>
      <c r="E2475" s="36"/>
      <c r="F2475" s="36"/>
      <c r="G2475" s="36"/>
      <c r="H2475" s="36"/>
      <c r="I2475" s="36"/>
      <c r="J2475" s="36"/>
      <c r="K2475" s="36"/>
      <c r="L2475" s="36"/>
      <c r="M2475" s="36"/>
      <c r="N2475" s="36"/>
      <c r="O2475" s="36"/>
      <c r="P2475" s="36"/>
      <c r="Q2475" s="37">
        <v>3428170</v>
      </c>
      <c r="R2475" s="37">
        <v>3428170</v>
      </c>
      <c r="S2475" s="37">
        <v>3428170</v>
      </c>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v>1</v>
      </c>
      <c r="M2480" s="37">
        <v>1</v>
      </c>
      <c r="N2480" s="37">
        <v>1</v>
      </c>
      <c r="O2480" s="37">
        <v>1</v>
      </c>
      <c r="P2480" s="37">
        <v>1</v>
      </c>
      <c r="Q2480" s="37">
        <v>1</v>
      </c>
      <c r="R2480" s="37">
        <v>1</v>
      </c>
      <c r="S2480" s="37">
        <v>1</v>
      </c>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v>4</v>
      </c>
      <c r="K2482" s="37">
        <v>4</v>
      </c>
      <c r="L2482" s="37">
        <v>4</v>
      </c>
      <c r="M2482" s="37">
        <v>4</v>
      </c>
      <c r="N2482" s="37">
        <v>4</v>
      </c>
      <c r="O2482" s="37">
        <v>4</v>
      </c>
      <c r="P2482" s="37">
        <v>4</v>
      </c>
      <c r="Q2482" s="37">
        <v>4</v>
      </c>
      <c r="R2482" s="37">
        <v>4</v>
      </c>
      <c r="S2482" s="37">
        <v>4</v>
      </c>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v>150555</v>
      </c>
      <c r="J2484" s="37">
        <v>150555</v>
      </c>
      <c r="K2484" s="37">
        <v>150555</v>
      </c>
      <c r="L2484" s="37">
        <v>150555</v>
      </c>
      <c r="M2484" s="37">
        <v>150555</v>
      </c>
      <c r="N2484" s="37">
        <v>150555</v>
      </c>
      <c r="O2484" s="37">
        <v>150555</v>
      </c>
      <c r="P2484" s="37">
        <v>150555</v>
      </c>
      <c r="Q2484" s="37">
        <v>150555</v>
      </c>
      <c r="R2484" s="37">
        <v>150555</v>
      </c>
      <c r="S2484" s="37">
        <v>150555</v>
      </c>
    </row>
    <row r="2485" spans="2:19">
      <c r="B2485" s="6">
        <v>2010</v>
      </c>
      <c r="C2485" s="36"/>
      <c r="D2485" s="36"/>
      <c r="E2485" s="36"/>
      <c r="F2485" s="36"/>
      <c r="G2485" s="37"/>
      <c r="H2485" s="37"/>
      <c r="I2485" s="37">
        <v>8170</v>
      </c>
      <c r="J2485" s="37">
        <v>8170</v>
      </c>
      <c r="K2485" s="37">
        <v>8170</v>
      </c>
      <c r="L2485" s="37">
        <v>8170</v>
      </c>
      <c r="M2485" s="37">
        <v>8170</v>
      </c>
      <c r="N2485" s="37">
        <v>8170</v>
      </c>
      <c r="O2485" s="37">
        <v>8170</v>
      </c>
      <c r="P2485" s="37">
        <v>8170</v>
      </c>
      <c r="Q2485" s="37">
        <v>8170</v>
      </c>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v>1406995</v>
      </c>
      <c r="J2487" s="37">
        <v>1406995</v>
      </c>
      <c r="K2487" s="37">
        <v>1406995</v>
      </c>
      <c r="L2487" s="37">
        <v>1406995</v>
      </c>
      <c r="M2487" s="37">
        <v>1406995</v>
      </c>
      <c r="N2487" s="37">
        <v>1406995</v>
      </c>
      <c r="O2487" s="37">
        <v>1406995</v>
      </c>
      <c r="P2487" s="37">
        <v>1406995</v>
      </c>
      <c r="Q2487" s="37">
        <v>1406995</v>
      </c>
      <c r="R2487" s="37">
        <v>1406995</v>
      </c>
      <c r="S2487" s="37">
        <v>1406995</v>
      </c>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v>116474</v>
      </c>
      <c r="J2491" s="37">
        <v>116474</v>
      </c>
      <c r="K2491" s="37">
        <v>116474</v>
      </c>
      <c r="L2491" s="37">
        <v>116474</v>
      </c>
      <c r="M2491" s="37">
        <v>116474</v>
      </c>
      <c r="N2491" s="37">
        <v>116474</v>
      </c>
      <c r="O2491" s="37">
        <v>116474</v>
      </c>
      <c r="P2491" s="37">
        <v>116474</v>
      </c>
      <c r="Q2491" s="37">
        <v>116474</v>
      </c>
      <c r="R2491" s="37">
        <v>116474</v>
      </c>
      <c r="S2491" s="37">
        <v>116474</v>
      </c>
    </row>
    <row r="2492" spans="2:19">
      <c r="B2492" s="6">
        <v>2003</v>
      </c>
      <c r="C2492" s="37"/>
      <c r="D2492" s="37"/>
      <c r="E2492" s="37"/>
      <c r="F2492" s="37"/>
      <c r="G2492" s="37"/>
      <c r="H2492" s="37"/>
      <c r="I2492" s="37">
        <v>1</v>
      </c>
      <c r="J2492" s="37">
        <v>1</v>
      </c>
      <c r="K2492" s="37">
        <v>1</v>
      </c>
      <c r="L2492" s="37">
        <v>1</v>
      </c>
      <c r="M2492" s="37">
        <v>1</v>
      </c>
      <c r="N2492" s="37">
        <v>1</v>
      </c>
      <c r="O2492" s="37">
        <v>1</v>
      </c>
      <c r="P2492" s="37">
        <v>1</v>
      </c>
      <c r="Q2492" s="37">
        <v>1</v>
      </c>
      <c r="R2492" s="37">
        <v>1</v>
      </c>
      <c r="S2492" s="37">
        <v>1</v>
      </c>
    </row>
    <row r="2493" spans="2:19">
      <c r="B2493" s="6">
        <v>2002</v>
      </c>
      <c r="C2493" s="37"/>
      <c r="D2493" s="37"/>
      <c r="E2493" s="37"/>
      <c r="F2493" s="37"/>
      <c r="G2493" s="37"/>
      <c r="H2493" s="37"/>
      <c r="I2493" s="37">
        <v>40587</v>
      </c>
      <c r="J2493" s="37">
        <v>40587</v>
      </c>
      <c r="K2493" s="37">
        <v>40587</v>
      </c>
      <c r="L2493" s="37">
        <v>40587</v>
      </c>
      <c r="M2493" s="37">
        <v>40587</v>
      </c>
      <c r="N2493" s="37">
        <v>40587</v>
      </c>
      <c r="O2493" s="37">
        <v>40587</v>
      </c>
      <c r="P2493" s="37">
        <v>40587</v>
      </c>
      <c r="Q2493" s="37">
        <v>40587</v>
      </c>
      <c r="R2493" s="37">
        <v>40587</v>
      </c>
      <c r="S2493" s="37">
        <v>40587</v>
      </c>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v>7629751</v>
      </c>
      <c r="J2495" s="37">
        <v>7629751</v>
      </c>
      <c r="K2495" s="37">
        <v>7629751</v>
      </c>
      <c r="L2495" s="37">
        <v>7629751</v>
      </c>
      <c r="M2495" s="37">
        <v>7629751</v>
      </c>
      <c r="N2495" s="37">
        <v>7629751</v>
      </c>
      <c r="O2495" s="37">
        <v>7629751</v>
      </c>
      <c r="P2495" s="37">
        <v>7629751</v>
      </c>
      <c r="Q2495" s="37">
        <v>7629751</v>
      </c>
      <c r="R2495" s="37">
        <v>7629751</v>
      </c>
      <c r="S2495" s="37">
        <v>7629751</v>
      </c>
    </row>
    <row r="2496" spans="2:19">
      <c r="B2496" s="6">
        <v>1999</v>
      </c>
      <c r="C2496" s="37"/>
      <c r="D2496" s="37"/>
      <c r="E2496" s="37"/>
      <c r="F2496" s="37"/>
      <c r="G2496" s="37"/>
      <c r="H2496" s="37"/>
      <c r="I2496" s="37">
        <v>2339712</v>
      </c>
      <c r="J2496" s="37">
        <v>2339712</v>
      </c>
      <c r="K2496" s="37">
        <v>2339712</v>
      </c>
      <c r="L2496" s="37">
        <v>2339712</v>
      </c>
      <c r="M2496" s="37">
        <v>2339712</v>
      </c>
      <c r="N2496" s="37">
        <v>2339712</v>
      </c>
      <c r="O2496" s="37">
        <v>2339712</v>
      </c>
      <c r="P2496" s="37">
        <v>2339712</v>
      </c>
      <c r="Q2496" s="37">
        <v>2339712</v>
      </c>
      <c r="R2496" s="37">
        <v>2339712</v>
      </c>
      <c r="S2496" s="37">
        <v>2339712</v>
      </c>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v>2220</v>
      </c>
      <c r="J2515" s="37">
        <v>2220</v>
      </c>
      <c r="K2515" s="37">
        <v>2220</v>
      </c>
      <c r="L2515" s="37">
        <v>2220</v>
      </c>
      <c r="M2515" s="37">
        <v>2220</v>
      </c>
      <c r="N2515" s="37">
        <v>2220</v>
      </c>
      <c r="O2515" s="37">
        <v>2220</v>
      </c>
      <c r="P2515" s="37">
        <v>2220</v>
      </c>
      <c r="Q2515" s="37">
        <v>2220</v>
      </c>
      <c r="R2515" s="37">
        <v>2220</v>
      </c>
      <c r="S2515" s="37">
        <v>2220</v>
      </c>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11694465</v>
      </c>
      <c r="J2566" s="8">
        <f t="shared" ref="J2566" si="49">SUM(J2479:J2565)</f>
        <v>11694469</v>
      </c>
      <c r="K2566" s="8">
        <f>SUM(K2479:K2565)</f>
        <v>11694469</v>
      </c>
      <c r="L2566" s="8">
        <f t="shared" ref="L2566" si="50">SUM(L2479:L2565)</f>
        <v>11694470</v>
      </c>
      <c r="M2566" s="8">
        <f>SUM(M2479:M2565)</f>
        <v>11694470</v>
      </c>
      <c r="N2566" s="11">
        <f>SUM(N2474:N2565)</f>
        <v>11694470</v>
      </c>
      <c r="O2566" s="11">
        <f>SUM(O2474:O2565)</f>
        <v>11694470</v>
      </c>
      <c r="P2566" s="11">
        <f>SUM(P2474:P2565)</f>
        <v>11694470</v>
      </c>
      <c r="Q2566" s="11">
        <f>SUM(Q2474:Q2565)</f>
        <v>15122640</v>
      </c>
      <c r="R2566" s="11">
        <f>SUM(R2473:R2565)</f>
        <v>15632168</v>
      </c>
      <c r="S2566" s="11">
        <f>SUM(S2473:S2565)</f>
        <v>22783107</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791047</v>
      </c>
    </row>
    <row r="2569" spans="1:19">
      <c r="A2569" s="38"/>
      <c r="B2569" s="6">
        <v>2021</v>
      </c>
      <c r="C2569" s="36"/>
      <c r="D2569" s="36"/>
      <c r="E2569" s="36"/>
      <c r="F2569" s="36"/>
      <c r="G2569" s="36"/>
      <c r="H2569" s="36"/>
      <c r="I2569" s="36"/>
      <c r="J2569" s="36"/>
      <c r="K2569" s="36"/>
      <c r="L2569" s="36"/>
      <c r="M2569" s="36"/>
      <c r="N2569" s="36"/>
      <c r="O2569" s="36"/>
      <c r="P2569" s="36"/>
      <c r="Q2569" s="36"/>
      <c r="R2569" s="37">
        <v>687587</v>
      </c>
      <c r="S2569" s="37">
        <v>687587</v>
      </c>
    </row>
    <row r="2570" spans="1:19">
      <c r="B2570" s="6">
        <v>2020</v>
      </c>
      <c r="C2570" s="36"/>
      <c r="D2570" s="36"/>
      <c r="E2570" s="36"/>
      <c r="F2570" s="36"/>
      <c r="G2570" s="36"/>
      <c r="H2570" s="36"/>
      <c r="I2570" s="36"/>
      <c r="J2570" s="36"/>
      <c r="K2570" s="36"/>
      <c r="L2570" s="36"/>
      <c r="M2570" s="36"/>
      <c r="N2570" s="36"/>
      <c r="O2570" s="36"/>
      <c r="P2570" s="36"/>
      <c r="Q2570" s="37">
        <v>1163083</v>
      </c>
      <c r="R2570" s="37">
        <v>1163083</v>
      </c>
      <c r="S2570" s="37">
        <v>1163083</v>
      </c>
    </row>
    <row r="2571" spans="1:19">
      <c r="A2571" s="40"/>
      <c r="B2571" s="6">
        <v>2019</v>
      </c>
      <c r="C2571" s="36"/>
      <c r="D2571" s="36"/>
      <c r="E2571" s="36"/>
      <c r="F2571" s="36"/>
      <c r="G2571" s="36"/>
      <c r="H2571" s="36"/>
      <c r="I2571" s="36"/>
      <c r="J2571" s="36"/>
      <c r="K2571" s="36"/>
      <c r="L2571" s="36"/>
      <c r="M2571" s="36"/>
      <c r="N2571" s="36"/>
      <c r="O2571" s="36"/>
      <c r="P2571" s="37"/>
      <c r="Q2571" s="37"/>
      <c r="R2571" s="37">
        <v>93582</v>
      </c>
      <c r="S2571" s="37">
        <v>93582</v>
      </c>
    </row>
    <row r="2572" spans="1:19">
      <c r="A2572" s="40"/>
      <c r="B2572" s="6">
        <v>2018</v>
      </c>
      <c r="C2572" s="36"/>
      <c r="D2572" s="36"/>
      <c r="E2572" s="36"/>
      <c r="F2572" s="36"/>
      <c r="G2572" s="36"/>
      <c r="H2572" s="36"/>
      <c r="I2572" s="36"/>
      <c r="J2572" s="36"/>
      <c r="K2572" s="36"/>
      <c r="L2572" s="36"/>
      <c r="M2572" s="36"/>
      <c r="N2572" s="36"/>
      <c r="O2572" s="37"/>
      <c r="P2572" s="37"/>
      <c r="Q2572" s="37"/>
      <c r="R2572" s="37">
        <v>61895</v>
      </c>
      <c r="S2572" s="37">
        <v>61895</v>
      </c>
    </row>
    <row r="2573" spans="1:19">
      <c r="A2573" s="40"/>
      <c r="B2573" s="6">
        <v>2017</v>
      </c>
      <c r="C2573" s="36"/>
      <c r="D2573" s="36"/>
      <c r="E2573" s="36"/>
      <c r="F2573" s="36"/>
      <c r="G2573" s="36"/>
      <c r="H2573" s="36"/>
      <c r="I2573" s="36"/>
      <c r="J2573" s="36"/>
      <c r="K2573" s="36"/>
      <c r="L2573" s="36"/>
      <c r="M2573" s="36"/>
      <c r="N2573" s="37">
        <v>68233</v>
      </c>
      <c r="O2573" s="37">
        <v>68233</v>
      </c>
      <c r="P2573" s="37">
        <v>68233</v>
      </c>
      <c r="Q2573" s="37">
        <v>68233</v>
      </c>
      <c r="R2573" s="37">
        <v>68233</v>
      </c>
      <c r="S2573" s="37">
        <v>68233</v>
      </c>
    </row>
    <row r="2574" spans="1:19">
      <c r="B2574" s="6">
        <v>2016</v>
      </c>
      <c r="C2574" s="36"/>
      <c r="D2574" s="36"/>
      <c r="E2574" s="36"/>
      <c r="F2574" s="36"/>
      <c r="G2574" s="36"/>
      <c r="H2574" s="36"/>
      <c r="I2574" s="36"/>
      <c r="J2574" s="36"/>
      <c r="K2574" s="36"/>
      <c r="L2574" s="36"/>
      <c r="M2574" s="37">
        <v>482496</v>
      </c>
      <c r="N2574" s="37">
        <v>482496</v>
      </c>
      <c r="O2574" s="37">
        <v>482496</v>
      </c>
      <c r="P2574" s="37">
        <v>482496</v>
      </c>
      <c r="Q2574" s="37">
        <v>482496</v>
      </c>
      <c r="R2574" s="37">
        <v>475168</v>
      </c>
      <c r="S2574" s="37">
        <v>475168</v>
      </c>
    </row>
    <row r="2575" spans="1:19">
      <c r="B2575" s="6">
        <v>2015</v>
      </c>
      <c r="C2575" s="36"/>
      <c r="D2575" s="36"/>
      <c r="E2575" s="36"/>
      <c r="F2575" s="36"/>
      <c r="G2575" s="36"/>
      <c r="H2575" s="36"/>
      <c r="I2575" s="36"/>
      <c r="J2575" s="36"/>
      <c r="K2575" s="36"/>
      <c r="L2575" s="37">
        <v>60134</v>
      </c>
      <c r="M2575" s="37">
        <v>60134</v>
      </c>
      <c r="N2575" s="37">
        <v>60132</v>
      </c>
      <c r="O2575" s="37">
        <v>60132</v>
      </c>
      <c r="P2575" s="37">
        <v>60132</v>
      </c>
      <c r="Q2575" s="37">
        <v>60132</v>
      </c>
      <c r="R2575" s="37">
        <v>87158</v>
      </c>
      <c r="S2575" s="37">
        <v>87158</v>
      </c>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v>25420</v>
      </c>
      <c r="K2577" s="37">
        <v>25420</v>
      </c>
      <c r="L2577" s="37">
        <v>25420</v>
      </c>
      <c r="M2577" s="37">
        <v>25420</v>
      </c>
      <c r="N2577" s="37">
        <v>25420</v>
      </c>
      <c r="O2577" s="37">
        <v>25420</v>
      </c>
      <c r="P2577" s="37">
        <v>25420</v>
      </c>
      <c r="Q2577" s="37">
        <v>25420</v>
      </c>
      <c r="R2577" s="37">
        <v>25420</v>
      </c>
      <c r="S2577" s="37">
        <v>25420</v>
      </c>
    </row>
    <row r="2578" spans="2:19">
      <c r="B2578" s="6">
        <v>2012</v>
      </c>
      <c r="C2578" s="36"/>
      <c r="D2578" s="36"/>
      <c r="E2578" s="36"/>
      <c r="F2578" s="36"/>
      <c r="G2578" s="36"/>
      <c r="H2578" s="36"/>
      <c r="I2578" s="37"/>
      <c r="J2578" s="37"/>
      <c r="K2578" s="37"/>
      <c r="L2578" s="37"/>
      <c r="M2578" s="37"/>
      <c r="N2578" s="37"/>
      <c r="O2578" s="37"/>
      <c r="P2578" s="37"/>
      <c r="Q2578" s="37"/>
      <c r="R2578" s="37">
        <v>11041</v>
      </c>
      <c r="S2578" s="37">
        <v>11041</v>
      </c>
    </row>
    <row r="2579" spans="2:19">
      <c r="B2579" s="6">
        <v>2011</v>
      </c>
      <c r="C2579" s="36"/>
      <c r="D2579" s="36"/>
      <c r="E2579" s="36"/>
      <c r="F2579" s="36"/>
      <c r="G2579" s="36"/>
      <c r="H2579" s="37"/>
      <c r="I2579" s="37">
        <v>12439</v>
      </c>
      <c r="J2579" s="37">
        <v>12439</v>
      </c>
      <c r="K2579" s="37">
        <v>12439</v>
      </c>
      <c r="L2579" s="37">
        <v>12439</v>
      </c>
      <c r="M2579" s="37">
        <v>12439</v>
      </c>
      <c r="N2579" s="37">
        <v>12439</v>
      </c>
      <c r="O2579" s="37">
        <v>12439</v>
      </c>
      <c r="P2579" s="37">
        <v>12439</v>
      </c>
      <c r="Q2579" s="37">
        <v>12439</v>
      </c>
      <c r="R2579" s="37">
        <v>12439</v>
      </c>
      <c r="S2579" s="37">
        <v>12439</v>
      </c>
    </row>
    <row r="2580" spans="2:19">
      <c r="B2580" s="6">
        <v>2010</v>
      </c>
      <c r="C2580" s="36"/>
      <c r="D2580" s="36"/>
      <c r="E2580" s="36"/>
      <c r="F2580" s="36"/>
      <c r="G2580" s="37"/>
      <c r="H2580" s="37"/>
      <c r="I2580" s="37">
        <v>23500</v>
      </c>
      <c r="J2580" s="37">
        <v>23500</v>
      </c>
      <c r="K2580" s="37">
        <v>23500</v>
      </c>
      <c r="L2580" s="37">
        <v>23500</v>
      </c>
      <c r="M2580" s="37">
        <v>23500</v>
      </c>
      <c r="N2580" s="37">
        <v>23500</v>
      </c>
      <c r="O2580" s="37">
        <v>23500</v>
      </c>
      <c r="P2580" s="37">
        <v>23500</v>
      </c>
      <c r="Q2580" s="37">
        <v>23500</v>
      </c>
      <c r="R2580" s="37">
        <v>51729</v>
      </c>
      <c r="S2580" s="37">
        <v>51729</v>
      </c>
    </row>
    <row r="2581" spans="2:19">
      <c r="B2581" s="6">
        <v>2009</v>
      </c>
      <c r="C2581" s="36"/>
      <c r="D2581" s="36"/>
      <c r="E2581" s="36"/>
      <c r="F2581" s="37"/>
      <c r="G2581" s="37"/>
      <c r="H2581" s="37"/>
      <c r="I2581" s="37">
        <v>198734</v>
      </c>
      <c r="J2581" s="37">
        <v>198734</v>
      </c>
      <c r="K2581" s="37">
        <v>198734</v>
      </c>
      <c r="L2581" s="37">
        <v>198734</v>
      </c>
      <c r="M2581" s="37">
        <v>198734</v>
      </c>
      <c r="N2581" s="37">
        <v>198734</v>
      </c>
      <c r="O2581" s="37">
        <v>198734</v>
      </c>
      <c r="P2581" s="37">
        <v>198734</v>
      </c>
      <c r="Q2581" s="37">
        <v>198734</v>
      </c>
      <c r="R2581" s="37">
        <v>198734</v>
      </c>
      <c r="S2581" s="37">
        <v>198734</v>
      </c>
    </row>
    <row r="2582" spans="2:19">
      <c r="B2582" s="6">
        <v>2008</v>
      </c>
      <c r="C2582" s="36"/>
      <c r="D2582" s="36"/>
      <c r="E2582" s="37"/>
      <c r="F2582" s="37"/>
      <c r="G2582" s="37"/>
      <c r="H2582" s="37"/>
      <c r="I2582" s="37">
        <v>354058</v>
      </c>
      <c r="J2582" s="37">
        <v>354058</v>
      </c>
      <c r="K2582" s="37">
        <v>354058</v>
      </c>
      <c r="L2582" s="37">
        <v>354058</v>
      </c>
      <c r="M2582" s="37">
        <v>354058</v>
      </c>
      <c r="N2582" s="37">
        <v>354058</v>
      </c>
      <c r="O2582" s="37">
        <v>354058</v>
      </c>
      <c r="P2582" s="37">
        <v>354058</v>
      </c>
      <c r="Q2582" s="37">
        <v>354058</v>
      </c>
      <c r="R2582" s="37">
        <v>354058</v>
      </c>
      <c r="S2582" s="37">
        <v>354058</v>
      </c>
    </row>
    <row r="2583" spans="2:19">
      <c r="B2583" s="6">
        <v>2007</v>
      </c>
      <c r="C2583" s="36"/>
      <c r="D2583" s="37"/>
      <c r="E2583" s="37"/>
      <c r="F2583" s="37"/>
      <c r="G2583" s="37"/>
      <c r="H2583" s="37"/>
      <c r="I2583" s="37">
        <v>68907</v>
      </c>
      <c r="J2583" s="37">
        <v>68907</v>
      </c>
      <c r="K2583" s="37">
        <v>68907</v>
      </c>
      <c r="L2583" s="37">
        <v>68907</v>
      </c>
      <c r="M2583" s="37">
        <v>68907</v>
      </c>
      <c r="N2583" s="37">
        <v>68907</v>
      </c>
      <c r="O2583" s="37">
        <v>68907</v>
      </c>
      <c r="P2583" s="37">
        <v>68907</v>
      </c>
      <c r="Q2583" s="37">
        <v>68907</v>
      </c>
      <c r="R2583" s="37">
        <v>68907</v>
      </c>
      <c r="S2583" s="37">
        <v>68907</v>
      </c>
    </row>
    <row r="2584" spans="2:19">
      <c r="B2584" s="6">
        <v>2006</v>
      </c>
      <c r="C2584" s="37"/>
      <c r="D2584" s="37"/>
      <c r="E2584" s="37"/>
      <c r="F2584" s="37"/>
      <c r="G2584" s="37"/>
      <c r="H2584" s="37"/>
      <c r="I2584" s="37">
        <v>247857</v>
      </c>
      <c r="J2584" s="37">
        <v>247857</v>
      </c>
      <c r="K2584" s="37">
        <v>247857</v>
      </c>
      <c r="L2584" s="37">
        <v>247857</v>
      </c>
      <c r="M2584" s="37">
        <v>247857</v>
      </c>
      <c r="N2584" s="37">
        <v>247857</v>
      </c>
      <c r="O2584" s="37">
        <v>247857</v>
      </c>
      <c r="P2584" s="37">
        <v>247857</v>
      </c>
      <c r="Q2584" s="37">
        <v>247857</v>
      </c>
      <c r="R2584" s="37">
        <v>247857</v>
      </c>
      <c r="S2584" s="37">
        <v>247857</v>
      </c>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v>109800</v>
      </c>
      <c r="J2586" s="37">
        <v>109800</v>
      </c>
      <c r="K2586" s="37">
        <v>109800</v>
      </c>
      <c r="L2586" s="37">
        <v>109800</v>
      </c>
      <c r="M2586" s="37">
        <v>109800</v>
      </c>
      <c r="N2586" s="37">
        <v>109800</v>
      </c>
      <c r="O2586" s="37">
        <v>109800</v>
      </c>
      <c r="P2586" s="37">
        <v>109800</v>
      </c>
      <c r="Q2586" s="37">
        <v>109800</v>
      </c>
      <c r="R2586" s="37">
        <v>109800</v>
      </c>
      <c r="S2586" s="37">
        <v>109800</v>
      </c>
    </row>
    <row r="2587" spans="2:19">
      <c r="B2587" s="6">
        <v>2003</v>
      </c>
      <c r="C2587" s="37"/>
      <c r="D2587" s="37"/>
      <c r="E2587" s="37"/>
      <c r="F2587" s="37"/>
      <c r="G2587" s="37"/>
      <c r="H2587" s="37"/>
      <c r="I2587" s="37">
        <v>65840</v>
      </c>
      <c r="J2587" s="37">
        <v>65840</v>
      </c>
      <c r="K2587" s="37">
        <v>65840</v>
      </c>
      <c r="L2587" s="37">
        <v>65840</v>
      </c>
      <c r="M2587" s="37">
        <v>65840</v>
      </c>
      <c r="N2587" s="37">
        <v>65840</v>
      </c>
      <c r="O2587" s="37">
        <v>65840</v>
      </c>
      <c r="P2587" s="37">
        <v>65840</v>
      </c>
      <c r="Q2587" s="37">
        <v>65840</v>
      </c>
      <c r="R2587" s="37">
        <v>65840</v>
      </c>
      <c r="S2587" s="37">
        <v>65840</v>
      </c>
    </row>
    <row r="2588" spans="2:19">
      <c r="B2588" s="6">
        <v>2002</v>
      </c>
      <c r="C2588" s="37"/>
      <c r="D2588" s="37"/>
      <c r="E2588" s="37"/>
      <c r="F2588" s="37"/>
      <c r="G2588" s="37"/>
      <c r="H2588" s="37"/>
      <c r="I2588" s="37">
        <v>592389</v>
      </c>
      <c r="J2588" s="37">
        <v>592389</v>
      </c>
      <c r="K2588" s="37">
        <v>592389</v>
      </c>
      <c r="L2588" s="37">
        <v>592389</v>
      </c>
      <c r="M2588" s="37">
        <v>592389</v>
      </c>
      <c r="N2588" s="37">
        <v>592389</v>
      </c>
      <c r="O2588" s="37">
        <v>592389</v>
      </c>
      <c r="P2588" s="37">
        <v>592389</v>
      </c>
      <c r="Q2588" s="37">
        <v>592389</v>
      </c>
      <c r="R2588" s="37">
        <v>592389</v>
      </c>
      <c r="S2588" s="37">
        <v>592389</v>
      </c>
    </row>
    <row r="2589" spans="2:19">
      <c r="B2589" s="6">
        <v>2001</v>
      </c>
      <c r="C2589" s="37"/>
      <c r="D2589" s="37"/>
      <c r="E2589" s="37"/>
      <c r="F2589" s="37"/>
      <c r="G2589" s="37"/>
      <c r="H2589" s="37"/>
      <c r="I2589" s="37">
        <v>288955</v>
      </c>
      <c r="J2589" s="37">
        <v>288955</v>
      </c>
      <c r="K2589" s="37">
        <v>288955</v>
      </c>
      <c r="L2589" s="37">
        <v>288955</v>
      </c>
      <c r="M2589" s="37">
        <v>288955</v>
      </c>
      <c r="N2589" s="37">
        <v>288955</v>
      </c>
      <c r="O2589" s="37">
        <v>288955</v>
      </c>
      <c r="P2589" s="37">
        <v>288955</v>
      </c>
      <c r="Q2589" s="37">
        <v>276962</v>
      </c>
      <c r="R2589" s="37">
        <v>236604</v>
      </c>
      <c r="S2589" s="37">
        <v>236604</v>
      </c>
    </row>
    <row r="2590" spans="2:19">
      <c r="B2590" s="6">
        <v>2000</v>
      </c>
      <c r="C2590" s="37"/>
      <c r="D2590" s="37"/>
      <c r="E2590" s="37"/>
      <c r="F2590" s="37"/>
      <c r="G2590" s="37"/>
      <c r="H2590" s="37"/>
      <c r="I2590" s="37">
        <v>2022321</v>
      </c>
      <c r="J2590" s="37">
        <v>2022321</v>
      </c>
      <c r="K2590" s="37">
        <v>2022321</v>
      </c>
      <c r="L2590" s="37">
        <v>2022321</v>
      </c>
      <c r="M2590" s="37">
        <v>2022321</v>
      </c>
      <c r="N2590" s="37">
        <v>2022321</v>
      </c>
      <c r="O2590" s="37">
        <v>2011521</v>
      </c>
      <c r="P2590" s="37">
        <v>1886920</v>
      </c>
      <c r="Q2590" s="37">
        <v>1851985</v>
      </c>
      <c r="R2590" s="37">
        <v>1883161</v>
      </c>
      <c r="S2590" s="37">
        <v>1883161</v>
      </c>
    </row>
    <row r="2591" spans="2:19">
      <c r="B2591" s="6">
        <v>1999</v>
      </c>
      <c r="C2591" s="37"/>
      <c r="D2591" s="37"/>
      <c r="E2591" s="37"/>
      <c r="F2591" s="37"/>
      <c r="G2591" s="37"/>
      <c r="H2591" s="37"/>
      <c r="I2591" s="37">
        <v>1126277</v>
      </c>
      <c r="J2591" s="37">
        <v>1126277</v>
      </c>
      <c r="K2591" s="37">
        <v>1126277</v>
      </c>
      <c r="L2591" s="37">
        <v>1114953</v>
      </c>
      <c r="M2591" s="37">
        <v>1114953</v>
      </c>
      <c r="N2591" s="37">
        <v>1114953</v>
      </c>
      <c r="O2591" s="37">
        <v>1110388</v>
      </c>
      <c r="P2591" s="37">
        <v>1110388</v>
      </c>
      <c r="Q2591" s="37">
        <v>1110388</v>
      </c>
      <c r="R2591" s="37">
        <v>1129445</v>
      </c>
      <c r="S2591" s="37">
        <v>1129445</v>
      </c>
    </row>
    <row r="2592" spans="2:19">
      <c r="B2592" s="6">
        <v>1998</v>
      </c>
      <c r="C2592" s="37"/>
      <c r="D2592" s="37"/>
      <c r="E2592" s="37"/>
      <c r="F2592" s="37"/>
      <c r="G2592" s="37"/>
      <c r="H2592" s="37"/>
      <c r="I2592" s="37">
        <v>140228</v>
      </c>
      <c r="J2592" s="37">
        <v>87565</v>
      </c>
      <c r="K2592" s="37">
        <v>87565</v>
      </c>
      <c r="L2592" s="37">
        <v>87565</v>
      </c>
      <c r="M2592" s="37">
        <v>87565</v>
      </c>
      <c r="N2592" s="37">
        <v>87565</v>
      </c>
      <c r="O2592" s="37">
        <v>87565</v>
      </c>
      <c r="P2592" s="37">
        <v>87565</v>
      </c>
      <c r="Q2592" s="37">
        <v>87565</v>
      </c>
      <c r="R2592" s="37">
        <v>87565</v>
      </c>
      <c r="S2592" s="37">
        <v>87565</v>
      </c>
    </row>
    <row r="2593" spans="2:19">
      <c r="B2593" s="6">
        <v>1997</v>
      </c>
      <c r="C2593" s="37"/>
      <c r="D2593" s="37"/>
      <c r="E2593" s="37"/>
      <c r="F2593" s="37"/>
      <c r="G2593" s="37"/>
      <c r="H2593" s="37"/>
      <c r="I2593" s="37">
        <v>293475</v>
      </c>
      <c r="J2593" s="37">
        <v>293475</v>
      </c>
      <c r="K2593" s="37">
        <v>293475</v>
      </c>
      <c r="L2593" s="37">
        <v>293475</v>
      </c>
      <c r="M2593" s="37">
        <v>293475</v>
      </c>
      <c r="N2593" s="37">
        <v>293475</v>
      </c>
      <c r="O2593" s="37">
        <v>293475</v>
      </c>
      <c r="P2593" s="37">
        <v>293475</v>
      </c>
      <c r="Q2593" s="37">
        <v>293475</v>
      </c>
      <c r="R2593" s="37">
        <v>293475</v>
      </c>
      <c r="S2593" s="37">
        <v>293475</v>
      </c>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v>79145</v>
      </c>
      <c r="J2595" s="37">
        <v>79145</v>
      </c>
      <c r="K2595" s="37">
        <v>79145</v>
      </c>
      <c r="L2595" s="37">
        <v>79145</v>
      </c>
      <c r="M2595" s="37">
        <v>79145</v>
      </c>
      <c r="N2595" s="37">
        <v>79145</v>
      </c>
      <c r="O2595" s="37">
        <v>79145</v>
      </c>
      <c r="P2595" s="37">
        <v>79145</v>
      </c>
      <c r="Q2595" s="37">
        <v>79145</v>
      </c>
      <c r="R2595" s="37">
        <v>79145</v>
      </c>
      <c r="S2595" s="37">
        <v>79145</v>
      </c>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v>3000</v>
      </c>
      <c r="J2606" s="37">
        <v>3000</v>
      </c>
      <c r="K2606" s="37">
        <v>3000</v>
      </c>
      <c r="L2606" s="37">
        <v>3000</v>
      </c>
      <c r="M2606" s="37">
        <v>3000</v>
      </c>
      <c r="N2606" s="37">
        <v>3000</v>
      </c>
      <c r="O2606" s="37">
        <v>3000</v>
      </c>
      <c r="P2606" s="37">
        <v>3000</v>
      </c>
      <c r="Q2606" s="37">
        <v>3000</v>
      </c>
      <c r="R2606" s="37">
        <v>3000</v>
      </c>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v>97457</v>
      </c>
      <c r="J2617" s="37">
        <v>97457</v>
      </c>
      <c r="K2617" s="37">
        <v>97457</v>
      </c>
      <c r="L2617" s="37">
        <v>97457</v>
      </c>
      <c r="M2617" s="37">
        <v>97457</v>
      </c>
      <c r="N2617" s="37">
        <v>97457</v>
      </c>
      <c r="O2617" s="37">
        <v>97457</v>
      </c>
      <c r="P2617" s="37">
        <v>97457</v>
      </c>
      <c r="Q2617" s="37">
        <v>97457</v>
      </c>
      <c r="R2617" s="37">
        <v>97457</v>
      </c>
      <c r="S2617" s="37">
        <v>97457</v>
      </c>
    </row>
    <row r="2618" spans="2:19">
      <c r="B2618" s="6">
        <v>1972</v>
      </c>
      <c r="C2618" s="37"/>
      <c r="D2618" s="37"/>
      <c r="E2618" s="37"/>
      <c r="F2618" s="37"/>
      <c r="G2618" s="37"/>
      <c r="H2618" s="37"/>
      <c r="I2618" s="37">
        <v>1</v>
      </c>
      <c r="J2618" s="37">
        <v>1</v>
      </c>
      <c r="K2618" s="37">
        <v>1</v>
      </c>
      <c r="L2618" s="37">
        <v>1</v>
      </c>
      <c r="M2618" s="37">
        <v>1</v>
      </c>
      <c r="N2618" s="37">
        <v>1</v>
      </c>
      <c r="O2618" s="37">
        <v>1</v>
      </c>
      <c r="P2618" s="37">
        <v>1</v>
      </c>
      <c r="Q2618" s="37">
        <v>1</v>
      </c>
      <c r="R2618" s="37">
        <v>1</v>
      </c>
      <c r="S2618" s="37">
        <v>1</v>
      </c>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v>500</v>
      </c>
      <c r="J2620" s="37">
        <v>500</v>
      </c>
      <c r="K2620" s="37">
        <v>500</v>
      </c>
      <c r="L2620" s="37">
        <v>500</v>
      </c>
      <c r="M2620" s="37">
        <v>500</v>
      </c>
      <c r="N2620" s="37">
        <v>500</v>
      </c>
      <c r="O2620" s="37">
        <v>500</v>
      </c>
      <c r="P2620" s="37">
        <v>500</v>
      </c>
      <c r="Q2620" s="37">
        <v>500</v>
      </c>
      <c r="R2620" s="37">
        <v>500</v>
      </c>
      <c r="S2620" s="37">
        <v>500</v>
      </c>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v>7500</v>
      </c>
      <c r="J2623" s="37">
        <v>7500</v>
      </c>
      <c r="K2623" s="37">
        <v>7500</v>
      </c>
      <c r="L2623" s="37">
        <v>7500</v>
      </c>
      <c r="M2623" s="37">
        <v>7500</v>
      </c>
      <c r="N2623" s="37">
        <v>7500</v>
      </c>
      <c r="O2623" s="37">
        <v>7500</v>
      </c>
      <c r="P2623" s="37">
        <v>7500</v>
      </c>
      <c r="Q2623" s="37">
        <v>7500</v>
      </c>
      <c r="R2623" s="37">
        <v>7500</v>
      </c>
      <c r="S2623" s="37">
        <v>7500</v>
      </c>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v>4000</v>
      </c>
      <c r="J2625" s="37">
        <v>4000</v>
      </c>
      <c r="K2625" s="37">
        <v>4000</v>
      </c>
      <c r="L2625" s="37">
        <v>4000</v>
      </c>
      <c r="M2625" s="37">
        <v>4000</v>
      </c>
      <c r="N2625" s="37">
        <v>4000</v>
      </c>
      <c r="O2625" s="37">
        <v>4000</v>
      </c>
      <c r="P2625" s="37">
        <v>4000</v>
      </c>
      <c r="Q2625" s="37">
        <v>4000</v>
      </c>
      <c r="R2625" s="37">
        <v>4000</v>
      </c>
      <c r="S2625" s="37">
        <v>4000</v>
      </c>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5736383</v>
      </c>
      <c r="J2661" s="8">
        <f t="shared" ref="J2661" si="51">SUM(J2574:J2660)</f>
        <v>5709140</v>
      </c>
      <c r="K2661" s="8">
        <f>SUM(K2574:K2660)</f>
        <v>5709140</v>
      </c>
      <c r="L2661" s="8">
        <f t="shared" ref="L2661" si="52">SUM(L2574:L2660)</f>
        <v>5757950</v>
      </c>
      <c r="M2661" s="8">
        <f>SUM(M2574:M2660)</f>
        <v>6240446</v>
      </c>
      <c r="N2661" s="11">
        <f>SUM(N2569:N2660)</f>
        <v>6308677</v>
      </c>
      <c r="O2661" s="11">
        <f>SUM(O2569:O2660)</f>
        <v>6293312</v>
      </c>
      <c r="P2661" s="11">
        <f>SUM(P2569:P2660)</f>
        <v>6168711</v>
      </c>
      <c r="Q2661" s="11">
        <f>SUM(Q2569:Q2660)</f>
        <v>7284866</v>
      </c>
      <c r="R2661" s="11">
        <f>SUM(R2568:R2660)</f>
        <v>8196773</v>
      </c>
      <c r="S2661" s="11">
        <f>SUM(S2568:S2660)</f>
        <v>8984820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3015196</v>
      </c>
    </row>
    <row r="2759" spans="1:19">
      <c r="A2759" s="38"/>
      <c r="B2759" s="6">
        <v>2021</v>
      </c>
      <c r="C2759" s="36"/>
      <c r="D2759" s="36"/>
      <c r="E2759" s="36"/>
      <c r="F2759" s="36"/>
      <c r="G2759" s="36"/>
      <c r="H2759" s="36"/>
      <c r="I2759" s="36"/>
      <c r="J2759" s="36"/>
      <c r="K2759" s="36"/>
      <c r="L2759" s="36"/>
      <c r="M2759" s="36"/>
      <c r="N2759" s="36"/>
      <c r="O2759" s="36"/>
      <c r="P2759" s="36"/>
      <c r="Q2759" s="36"/>
      <c r="R2759" s="37">
        <v>245561</v>
      </c>
      <c r="S2759" s="37">
        <v>245561</v>
      </c>
    </row>
    <row r="2760" spans="1:19">
      <c r="B2760" s="6">
        <v>2020</v>
      </c>
      <c r="C2760" s="36"/>
      <c r="D2760" s="36"/>
      <c r="E2760" s="36"/>
      <c r="F2760" s="36"/>
      <c r="G2760" s="36"/>
      <c r="H2760" s="36"/>
      <c r="I2760" s="36"/>
      <c r="J2760" s="36"/>
      <c r="K2760" s="36"/>
      <c r="L2760" s="36"/>
      <c r="M2760" s="36"/>
      <c r="N2760" s="36"/>
      <c r="O2760" s="36"/>
      <c r="P2760" s="36"/>
      <c r="Q2760" s="37">
        <v>1650133</v>
      </c>
      <c r="R2760" s="37">
        <v>1650133</v>
      </c>
      <c r="S2760" s="37">
        <v>1650133</v>
      </c>
    </row>
    <row r="2761" spans="1:19">
      <c r="A2761" s="40"/>
      <c r="B2761" s="6">
        <v>2019</v>
      </c>
      <c r="C2761" s="36"/>
      <c r="D2761" s="36"/>
      <c r="E2761" s="36"/>
      <c r="F2761" s="36"/>
      <c r="G2761" s="36"/>
      <c r="H2761" s="36"/>
      <c r="I2761" s="36"/>
      <c r="J2761" s="36"/>
      <c r="K2761" s="36"/>
      <c r="L2761" s="36"/>
      <c r="M2761" s="36"/>
      <c r="N2761" s="36"/>
      <c r="O2761" s="36"/>
      <c r="P2761" s="37">
        <v>72573</v>
      </c>
      <c r="Q2761" s="37">
        <v>72573</v>
      </c>
      <c r="R2761" s="37">
        <v>72573</v>
      </c>
      <c r="S2761" s="37">
        <v>72573</v>
      </c>
    </row>
    <row r="2762" spans="1:19">
      <c r="A2762" s="40"/>
      <c r="B2762" s="6">
        <v>2018</v>
      </c>
      <c r="C2762" s="36"/>
      <c r="D2762" s="36"/>
      <c r="E2762" s="36"/>
      <c r="F2762" s="36"/>
      <c r="G2762" s="36"/>
      <c r="H2762" s="36"/>
      <c r="I2762" s="36"/>
      <c r="J2762" s="36"/>
      <c r="K2762" s="36"/>
      <c r="L2762" s="36"/>
      <c r="M2762" s="36"/>
      <c r="N2762" s="36"/>
      <c r="O2762" s="37">
        <v>1019</v>
      </c>
      <c r="P2762" s="37">
        <v>1019</v>
      </c>
      <c r="Q2762" s="37">
        <v>1019</v>
      </c>
      <c r="R2762" s="37">
        <v>1019</v>
      </c>
      <c r="S2762" s="37">
        <v>1019</v>
      </c>
    </row>
    <row r="2763" spans="1:19">
      <c r="A2763" s="40"/>
      <c r="B2763" s="6">
        <v>2017</v>
      </c>
      <c r="C2763" s="36"/>
      <c r="D2763" s="36"/>
      <c r="E2763" s="36"/>
      <c r="F2763" s="36"/>
      <c r="G2763" s="36"/>
      <c r="H2763" s="36"/>
      <c r="I2763" s="36"/>
      <c r="J2763" s="36"/>
      <c r="K2763" s="36"/>
      <c r="L2763" s="36"/>
      <c r="M2763" s="36"/>
      <c r="N2763" s="37">
        <v>455695</v>
      </c>
      <c r="O2763" s="37">
        <v>455695</v>
      </c>
      <c r="P2763" s="37">
        <v>455695</v>
      </c>
      <c r="Q2763" s="37">
        <v>455695</v>
      </c>
      <c r="R2763" s="37">
        <v>455695</v>
      </c>
      <c r="S2763" s="37">
        <v>455695</v>
      </c>
    </row>
    <row r="2764" spans="1:19">
      <c r="B2764" s="6">
        <v>2016</v>
      </c>
      <c r="C2764" s="36"/>
      <c r="D2764" s="36"/>
      <c r="E2764" s="36"/>
      <c r="F2764" s="36"/>
      <c r="G2764" s="36"/>
      <c r="H2764" s="36"/>
      <c r="I2764" s="36"/>
      <c r="J2764" s="36"/>
      <c r="K2764" s="36"/>
      <c r="L2764" s="36"/>
      <c r="M2764" s="37">
        <v>134627</v>
      </c>
      <c r="N2764" s="37">
        <v>134627</v>
      </c>
      <c r="O2764" s="37">
        <v>134627</v>
      </c>
      <c r="P2764" s="37">
        <v>134627</v>
      </c>
      <c r="Q2764" s="37">
        <v>134627</v>
      </c>
      <c r="R2764" s="37">
        <v>134627</v>
      </c>
      <c r="S2764" s="37">
        <v>134627</v>
      </c>
    </row>
    <row r="2765" spans="1:19">
      <c r="B2765" s="6">
        <v>2015</v>
      </c>
      <c r="C2765" s="36"/>
      <c r="D2765" s="36"/>
      <c r="E2765" s="36"/>
      <c r="F2765" s="36"/>
      <c r="G2765" s="36"/>
      <c r="H2765" s="36"/>
      <c r="I2765" s="36"/>
      <c r="J2765" s="36"/>
      <c r="K2765" s="36"/>
      <c r="L2765" s="37">
        <v>1273364</v>
      </c>
      <c r="M2765" s="37">
        <v>1273364</v>
      </c>
      <c r="N2765" s="37">
        <v>1273364</v>
      </c>
      <c r="O2765" s="37">
        <v>1273364</v>
      </c>
      <c r="P2765" s="37">
        <v>1273364</v>
      </c>
      <c r="Q2765" s="37">
        <v>1273364</v>
      </c>
      <c r="R2765" s="37">
        <v>1273364</v>
      </c>
      <c r="S2765" s="37">
        <v>1273364</v>
      </c>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v>88098</v>
      </c>
      <c r="K2767" s="37">
        <v>88098</v>
      </c>
      <c r="L2767" s="37">
        <v>88098</v>
      </c>
      <c r="M2767" s="37">
        <v>88098</v>
      </c>
      <c r="N2767" s="37">
        <v>88098</v>
      </c>
      <c r="O2767" s="37">
        <v>88098</v>
      </c>
      <c r="P2767" s="37">
        <v>88098</v>
      </c>
      <c r="Q2767" s="37">
        <v>88098</v>
      </c>
      <c r="R2767" s="37">
        <v>88098</v>
      </c>
      <c r="S2767" s="37">
        <v>88098</v>
      </c>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v>309803</v>
      </c>
      <c r="J2769" s="37">
        <v>309803</v>
      </c>
      <c r="K2769" s="37">
        <v>309803</v>
      </c>
      <c r="L2769" s="37">
        <v>309803</v>
      </c>
      <c r="M2769" s="37">
        <v>309803</v>
      </c>
      <c r="N2769" s="37">
        <v>309803</v>
      </c>
      <c r="O2769" s="37">
        <v>309803</v>
      </c>
      <c r="P2769" s="37">
        <v>309803</v>
      </c>
      <c r="Q2769" s="37">
        <v>309803</v>
      </c>
      <c r="R2769" s="37">
        <v>309803</v>
      </c>
      <c r="S2769" s="37">
        <v>309803</v>
      </c>
    </row>
    <row r="2770" spans="2:19">
      <c r="B2770" s="6">
        <v>2010</v>
      </c>
      <c r="C2770" s="36"/>
      <c r="D2770" s="36"/>
      <c r="E2770" s="36"/>
      <c r="F2770" s="36"/>
      <c r="G2770" s="37"/>
      <c r="H2770" s="37"/>
      <c r="I2770" s="37">
        <v>111635</v>
      </c>
      <c r="J2770" s="37">
        <v>111635</v>
      </c>
      <c r="K2770" s="37">
        <v>111635</v>
      </c>
      <c r="L2770" s="37">
        <v>111635</v>
      </c>
      <c r="M2770" s="37">
        <v>111635</v>
      </c>
      <c r="N2770" s="37">
        <v>111635</v>
      </c>
      <c r="O2770" s="37">
        <v>111635</v>
      </c>
      <c r="P2770" s="37">
        <v>111635</v>
      </c>
      <c r="Q2770" s="37">
        <v>111635</v>
      </c>
      <c r="R2770" s="37">
        <v>513977</v>
      </c>
      <c r="S2770" s="37">
        <v>513977</v>
      </c>
    </row>
    <row r="2771" spans="2:19">
      <c r="B2771" s="6">
        <v>2009</v>
      </c>
      <c r="C2771" s="36"/>
      <c r="D2771" s="36"/>
      <c r="E2771" s="36"/>
      <c r="F2771" s="37"/>
      <c r="G2771" s="37"/>
      <c r="H2771" s="37"/>
      <c r="I2771" s="37">
        <v>199380</v>
      </c>
      <c r="J2771" s="37">
        <v>199380</v>
      </c>
      <c r="K2771" s="37">
        <v>199380</v>
      </c>
      <c r="L2771" s="37">
        <v>199380</v>
      </c>
      <c r="M2771" s="37">
        <v>199380</v>
      </c>
      <c r="N2771" s="37">
        <v>199380</v>
      </c>
      <c r="O2771" s="37">
        <v>199380</v>
      </c>
      <c r="P2771" s="37">
        <v>199380</v>
      </c>
      <c r="Q2771" s="37">
        <v>199380</v>
      </c>
      <c r="R2771" s="37">
        <v>199380</v>
      </c>
      <c r="S2771" s="37">
        <v>199380</v>
      </c>
    </row>
    <row r="2772" spans="2:19">
      <c r="B2772" s="6">
        <v>2008</v>
      </c>
      <c r="C2772" s="36"/>
      <c r="D2772" s="36"/>
      <c r="E2772" s="37"/>
      <c r="F2772" s="37"/>
      <c r="G2772" s="37"/>
      <c r="H2772" s="37"/>
      <c r="I2772" s="37">
        <v>2406881</v>
      </c>
      <c r="J2772" s="37">
        <v>2406881</v>
      </c>
      <c r="K2772" s="37">
        <v>2406881</v>
      </c>
      <c r="L2772" s="37">
        <v>2406881</v>
      </c>
      <c r="M2772" s="37">
        <v>2406881</v>
      </c>
      <c r="N2772" s="37">
        <v>2406881</v>
      </c>
      <c r="O2772" s="37">
        <v>2406881</v>
      </c>
      <c r="P2772" s="37">
        <v>2406881</v>
      </c>
      <c r="Q2772" s="37">
        <v>2406881</v>
      </c>
      <c r="R2772" s="37">
        <v>2406881</v>
      </c>
      <c r="S2772" s="37">
        <v>2406881</v>
      </c>
    </row>
    <row r="2773" spans="2:19">
      <c r="B2773" s="6">
        <v>2007</v>
      </c>
      <c r="C2773" s="36"/>
      <c r="D2773" s="37"/>
      <c r="E2773" s="37"/>
      <c r="F2773" s="37"/>
      <c r="G2773" s="37"/>
      <c r="H2773" s="37"/>
      <c r="I2773" s="37">
        <v>94144</v>
      </c>
      <c r="J2773" s="37">
        <v>94144</v>
      </c>
      <c r="K2773" s="37">
        <v>94144</v>
      </c>
      <c r="L2773" s="37">
        <v>94144</v>
      </c>
      <c r="M2773" s="37">
        <v>94144</v>
      </c>
      <c r="N2773" s="37">
        <v>94144</v>
      </c>
      <c r="O2773" s="37">
        <v>94144</v>
      </c>
      <c r="P2773" s="37">
        <v>94144</v>
      </c>
      <c r="Q2773" s="37">
        <v>94144</v>
      </c>
      <c r="R2773" s="37">
        <v>94144</v>
      </c>
      <c r="S2773" s="37">
        <v>94144</v>
      </c>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v>182467</v>
      </c>
      <c r="J2775" s="37">
        <v>182467</v>
      </c>
      <c r="K2775" s="37">
        <v>182467</v>
      </c>
      <c r="L2775" s="37">
        <v>182467</v>
      </c>
      <c r="M2775" s="37">
        <v>182467</v>
      </c>
      <c r="N2775" s="37">
        <v>182467</v>
      </c>
      <c r="O2775" s="37">
        <v>182467</v>
      </c>
      <c r="P2775" s="37">
        <v>182467</v>
      </c>
      <c r="Q2775" s="37">
        <v>182467</v>
      </c>
      <c r="R2775" s="37">
        <v>182467</v>
      </c>
      <c r="S2775" s="37">
        <v>182467</v>
      </c>
    </row>
    <row r="2776" spans="2:19">
      <c r="B2776" s="6">
        <v>2004</v>
      </c>
      <c r="C2776" s="37"/>
      <c r="D2776" s="37"/>
      <c r="E2776" s="37"/>
      <c r="F2776" s="37"/>
      <c r="G2776" s="37"/>
      <c r="H2776" s="37"/>
      <c r="I2776" s="37">
        <v>367825</v>
      </c>
      <c r="J2776" s="37">
        <v>367825</v>
      </c>
      <c r="K2776" s="37">
        <v>367825</v>
      </c>
      <c r="L2776" s="37">
        <v>367825</v>
      </c>
      <c r="M2776" s="37">
        <v>367825</v>
      </c>
      <c r="N2776" s="37">
        <v>367825</v>
      </c>
      <c r="O2776" s="37">
        <v>367825</v>
      </c>
      <c r="P2776" s="37">
        <v>367825</v>
      </c>
      <c r="Q2776" s="37">
        <v>367825</v>
      </c>
      <c r="R2776" s="37">
        <v>367825</v>
      </c>
      <c r="S2776" s="37">
        <v>367825</v>
      </c>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v>39135</v>
      </c>
      <c r="J2778" s="37">
        <v>39135</v>
      </c>
      <c r="K2778" s="37">
        <v>39135</v>
      </c>
      <c r="L2778" s="37">
        <v>39135</v>
      </c>
      <c r="M2778" s="37">
        <v>39135</v>
      </c>
      <c r="N2778" s="37">
        <v>39135</v>
      </c>
      <c r="O2778" s="37">
        <v>39135</v>
      </c>
      <c r="P2778" s="37">
        <v>39135</v>
      </c>
      <c r="Q2778" s="37">
        <v>39135</v>
      </c>
      <c r="R2778" s="37">
        <v>39135</v>
      </c>
      <c r="S2778" s="37">
        <v>39135</v>
      </c>
    </row>
    <row r="2779" spans="2:19">
      <c r="B2779" s="6">
        <v>2001</v>
      </c>
      <c r="C2779" s="37"/>
      <c r="D2779" s="37"/>
      <c r="E2779" s="37"/>
      <c r="F2779" s="37"/>
      <c r="G2779" s="37"/>
      <c r="H2779" s="37"/>
      <c r="I2779" s="37">
        <v>500554</v>
      </c>
      <c r="J2779" s="37">
        <v>500554</v>
      </c>
      <c r="K2779" s="37">
        <v>500554</v>
      </c>
      <c r="L2779" s="37">
        <v>500554</v>
      </c>
      <c r="M2779" s="37">
        <v>500554</v>
      </c>
      <c r="N2779" s="37">
        <v>500554</v>
      </c>
      <c r="O2779" s="37">
        <v>500554</v>
      </c>
      <c r="P2779" s="37">
        <v>500554</v>
      </c>
      <c r="Q2779" s="37">
        <v>500554</v>
      </c>
      <c r="R2779" s="37">
        <v>500554</v>
      </c>
      <c r="S2779" s="37">
        <v>500554</v>
      </c>
    </row>
    <row r="2780" spans="2:19">
      <c r="B2780" s="6">
        <v>2000</v>
      </c>
      <c r="C2780" s="37"/>
      <c r="D2780" s="37"/>
      <c r="E2780" s="37"/>
      <c r="F2780" s="37"/>
      <c r="G2780" s="37"/>
      <c r="H2780" s="37"/>
      <c r="I2780" s="37">
        <v>16953079</v>
      </c>
      <c r="J2780" s="37">
        <v>16953079</v>
      </c>
      <c r="K2780" s="37">
        <v>16953079</v>
      </c>
      <c r="L2780" s="37">
        <v>16953079</v>
      </c>
      <c r="M2780" s="37">
        <v>16953079</v>
      </c>
      <c r="N2780" s="37">
        <v>16953079</v>
      </c>
      <c r="O2780" s="37">
        <v>16953079</v>
      </c>
      <c r="P2780" s="37">
        <v>16953079</v>
      </c>
      <c r="Q2780" s="37">
        <v>16953079</v>
      </c>
      <c r="R2780" s="37">
        <v>16953079</v>
      </c>
      <c r="S2780" s="37">
        <v>16953079</v>
      </c>
    </row>
    <row r="2781" spans="2:19">
      <c r="B2781" s="6">
        <v>1999</v>
      </c>
      <c r="C2781" s="37"/>
      <c r="D2781" s="37"/>
      <c r="E2781" s="37"/>
      <c r="F2781" s="37"/>
      <c r="G2781" s="37"/>
      <c r="H2781" s="37"/>
      <c r="I2781" s="37">
        <v>9805648</v>
      </c>
      <c r="J2781" s="37">
        <v>9805648</v>
      </c>
      <c r="K2781" s="37">
        <v>9805648</v>
      </c>
      <c r="L2781" s="37">
        <v>9805648</v>
      </c>
      <c r="M2781" s="37">
        <v>9805648</v>
      </c>
      <c r="N2781" s="37">
        <v>9805648</v>
      </c>
      <c r="O2781" s="37">
        <v>9805648</v>
      </c>
      <c r="P2781" s="37">
        <v>9805648</v>
      </c>
      <c r="Q2781" s="37">
        <v>9805648</v>
      </c>
      <c r="R2781" s="37">
        <v>11572979</v>
      </c>
      <c r="S2781" s="37">
        <v>11572979</v>
      </c>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v>140762</v>
      </c>
      <c r="J2783" s="37">
        <v>140762</v>
      </c>
      <c r="K2783" s="37">
        <v>140762</v>
      </c>
      <c r="L2783" s="37">
        <v>140762</v>
      </c>
      <c r="M2783" s="37">
        <v>140762</v>
      </c>
      <c r="N2783" s="37">
        <v>140762</v>
      </c>
      <c r="O2783" s="37">
        <v>140762</v>
      </c>
      <c r="P2783" s="37">
        <v>140762</v>
      </c>
      <c r="Q2783" s="37">
        <v>140762</v>
      </c>
      <c r="R2783" s="37">
        <v>140762</v>
      </c>
      <c r="S2783" s="37">
        <v>140762</v>
      </c>
    </row>
    <row r="2784" spans="2:19">
      <c r="B2784" s="6">
        <v>1996</v>
      </c>
      <c r="C2784" s="37"/>
      <c r="D2784" s="37"/>
      <c r="E2784" s="37"/>
      <c r="F2784" s="37"/>
      <c r="G2784" s="37"/>
      <c r="H2784" s="37"/>
      <c r="I2784" s="37">
        <v>178518</v>
      </c>
      <c r="J2784" s="37">
        <v>178518</v>
      </c>
      <c r="K2784" s="37">
        <v>178518</v>
      </c>
      <c r="L2784" s="37">
        <v>178518</v>
      </c>
      <c r="M2784" s="37">
        <v>178518</v>
      </c>
      <c r="N2784" s="37">
        <v>178518</v>
      </c>
      <c r="O2784" s="37">
        <v>178518</v>
      </c>
      <c r="P2784" s="37">
        <v>178518</v>
      </c>
      <c r="Q2784" s="37">
        <v>178518</v>
      </c>
      <c r="R2784" s="37">
        <v>178518</v>
      </c>
      <c r="S2784" s="37">
        <v>178518</v>
      </c>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v>263050</v>
      </c>
      <c r="S2786" s="37">
        <v>263050</v>
      </c>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v>196235</v>
      </c>
      <c r="J2796" s="37">
        <v>196235</v>
      </c>
      <c r="K2796" s="37">
        <v>196235</v>
      </c>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31486066</v>
      </c>
      <c r="J2851" s="8">
        <f t="shared" ref="J2851" si="55">SUM(J2764:J2850)</f>
        <v>31574164</v>
      </c>
      <c r="K2851" s="8">
        <f>SUM(K2764:K2850)</f>
        <v>31574164</v>
      </c>
      <c r="L2851" s="8">
        <f t="shared" ref="L2851" si="56">SUM(L2764:L2850)</f>
        <v>32651293</v>
      </c>
      <c r="M2851" s="8">
        <f>SUM(M2764:M2850)</f>
        <v>32785920</v>
      </c>
      <c r="N2851" s="11">
        <f>SUM(N2759:N2850)</f>
        <v>33241615</v>
      </c>
      <c r="O2851" s="11">
        <f>SUM(O2759:O2850)</f>
        <v>33242634</v>
      </c>
      <c r="P2851" s="11">
        <f>SUM(P2759:P2850)</f>
        <v>33315207</v>
      </c>
      <c r="Q2851" s="11">
        <f>SUM(Q2759:Q2850)</f>
        <v>34965340</v>
      </c>
      <c r="R2851" s="11">
        <f>SUM(R2758:R2850)</f>
        <v>37643624</v>
      </c>
      <c r="S2851" s="11">
        <f>SUM(S2758:S2850)</f>
        <v>40658820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v>9035</v>
      </c>
      <c r="J2872" s="37">
        <v>9035</v>
      </c>
      <c r="K2872" s="37">
        <v>9035</v>
      </c>
      <c r="L2872" s="37">
        <v>9035</v>
      </c>
      <c r="M2872" s="37">
        <v>9035</v>
      </c>
      <c r="N2872" s="37">
        <v>9035</v>
      </c>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v>350846</v>
      </c>
      <c r="J2875" s="37">
        <v>350846</v>
      </c>
      <c r="K2875" s="37">
        <v>350846</v>
      </c>
      <c r="L2875" s="37">
        <v>350846</v>
      </c>
      <c r="M2875" s="37">
        <v>350846</v>
      </c>
      <c r="N2875" s="37">
        <v>350846</v>
      </c>
      <c r="O2875" s="37">
        <v>350846</v>
      </c>
      <c r="P2875" s="37">
        <v>350846</v>
      </c>
      <c r="Q2875" s="37">
        <v>350846</v>
      </c>
      <c r="R2875" s="37">
        <v>350846</v>
      </c>
      <c r="S2875" s="37">
        <v>350846</v>
      </c>
    </row>
    <row r="2876" spans="2:19">
      <c r="B2876" s="6">
        <v>1999</v>
      </c>
      <c r="C2876" s="37"/>
      <c r="D2876" s="37"/>
      <c r="E2876" s="37"/>
      <c r="F2876" s="37"/>
      <c r="G2876" s="37"/>
      <c r="H2876" s="37"/>
      <c r="I2876" s="37">
        <v>89052</v>
      </c>
      <c r="J2876" s="37">
        <v>89052</v>
      </c>
      <c r="K2876" s="37">
        <v>73772</v>
      </c>
      <c r="L2876" s="37">
        <v>73772</v>
      </c>
      <c r="M2876" s="37">
        <v>73772</v>
      </c>
      <c r="N2876" s="37">
        <v>73772</v>
      </c>
      <c r="O2876" s="37">
        <v>58492</v>
      </c>
      <c r="P2876" s="37">
        <v>58492</v>
      </c>
      <c r="Q2876" s="37">
        <v>58492</v>
      </c>
      <c r="R2876" s="37">
        <v>58492</v>
      </c>
      <c r="S2876" s="37">
        <v>58492</v>
      </c>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448933</v>
      </c>
      <c r="J2946" s="8">
        <f t="shared" ref="J2946" si="57">SUM(J2859:J2945)</f>
        <v>448933</v>
      </c>
      <c r="K2946" s="8">
        <f>SUM(K2859:K2945)</f>
        <v>433653</v>
      </c>
      <c r="L2946" s="8">
        <f t="shared" ref="L2946" si="58">SUM(L2859:L2945)</f>
        <v>433653</v>
      </c>
      <c r="M2946" s="11">
        <f>SUM(M2859:M2945)</f>
        <v>433653</v>
      </c>
      <c r="N2946" s="11">
        <f>SUM(N2854:N2945)</f>
        <v>433653</v>
      </c>
      <c r="O2946" s="11">
        <f>SUM(O2854:O2945)</f>
        <v>409338</v>
      </c>
      <c r="P2946" s="11">
        <f>SUM(P2854:P2945)</f>
        <v>409338</v>
      </c>
      <c r="Q2946" s="11">
        <f>SUM(Q2854:Q2945)</f>
        <v>409338</v>
      </c>
      <c r="R2946" s="11">
        <f>SUM(R2853:R2945)</f>
        <v>409338</v>
      </c>
      <c r="S2946" s="11">
        <f>SUM(S2853:S2945)</f>
        <v>409338</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2922939</v>
      </c>
    </row>
    <row r="3139" spans="1:19">
      <c r="A3139" s="38"/>
      <c r="B3139" s="6">
        <v>2021</v>
      </c>
      <c r="C3139" s="36"/>
      <c r="D3139" s="36"/>
      <c r="E3139" s="36"/>
      <c r="F3139" s="36"/>
      <c r="G3139" s="36"/>
      <c r="H3139" s="36"/>
      <c r="I3139" s="36"/>
      <c r="J3139" s="36"/>
      <c r="K3139" s="36"/>
      <c r="L3139" s="36"/>
      <c r="M3139" s="36"/>
      <c r="N3139" s="36"/>
      <c r="O3139" s="36"/>
      <c r="P3139" s="36"/>
      <c r="Q3139" s="36"/>
      <c r="R3139" s="37">
        <v>71318</v>
      </c>
      <c r="S3139" s="37">
        <v>71318</v>
      </c>
    </row>
    <row r="3140" spans="1:19">
      <c r="B3140" s="6">
        <v>2020</v>
      </c>
      <c r="C3140" s="36"/>
      <c r="D3140" s="36"/>
      <c r="E3140" s="36"/>
      <c r="F3140" s="36"/>
      <c r="G3140" s="36"/>
      <c r="H3140" s="36"/>
      <c r="I3140" s="36"/>
      <c r="J3140" s="36"/>
      <c r="K3140" s="36"/>
      <c r="L3140" s="36"/>
      <c r="M3140" s="36"/>
      <c r="N3140" s="36"/>
      <c r="O3140" s="36"/>
      <c r="P3140" s="36"/>
      <c r="Q3140" s="37">
        <v>2366150</v>
      </c>
      <c r="R3140" s="37">
        <v>2366150</v>
      </c>
      <c r="S3140" s="37">
        <v>2366150</v>
      </c>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v>9586</v>
      </c>
      <c r="M3145" s="37">
        <v>9586</v>
      </c>
      <c r="N3145" s="37">
        <v>9586</v>
      </c>
      <c r="O3145" s="37">
        <v>9586</v>
      </c>
      <c r="P3145" s="37">
        <v>9586</v>
      </c>
      <c r="Q3145" s="37">
        <v>9586</v>
      </c>
      <c r="R3145" s="37">
        <v>9586</v>
      </c>
      <c r="S3145" s="37">
        <v>9586</v>
      </c>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v>425355</v>
      </c>
      <c r="K3147" s="37">
        <v>425355</v>
      </c>
      <c r="L3147" s="37">
        <v>425355</v>
      </c>
      <c r="M3147" s="37">
        <v>425355</v>
      </c>
      <c r="N3147" s="37">
        <v>425355</v>
      </c>
      <c r="O3147" s="37">
        <v>425355</v>
      </c>
      <c r="P3147" s="37">
        <v>425355</v>
      </c>
      <c r="Q3147" s="37">
        <v>425355</v>
      </c>
      <c r="R3147" s="37">
        <v>425355</v>
      </c>
      <c r="S3147" s="37">
        <v>425355</v>
      </c>
    </row>
    <row r="3148" spans="1:19">
      <c r="B3148" s="6">
        <v>2012</v>
      </c>
      <c r="C3148" s="36"/>
      <c r="D3148" s="36"/>
      <c r="E3148" s="36"/>
      <c r="F3148" s="36"/>
      <c r="G3148" s="36"/>
      <c r="H3148" s="36"/>
      <c r="I3148" s="37">
        <v>820004</v>
      </c>
      <c r="J3148" s="37">
        <v>820004</v>
      </c>
      <c r="K3148" s="37">
        <v>820004</v>
      </c>
      <c r="L3148" s="37">
        <v>820004</v>
      </c>
      <c r="M3148" s="37">
        <v>820004</v>
      </c>
      <c r="N3148" s="37">
        <v>820004</v>
      </c>
      <c r="O3148" s="37">
        <v>820004</v>
      </c>
      <c r="P3148" s="37">
        <v>820004</v>
      </c>
      <c r="Q3148" s="37">
        <v>820004</v>
      </c>
      <c r="R3148" s="37">
        <v>820004</v>
      </c>
      <c r="S3148" s="37">
        <v>820004</v>
      </c>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v>508122</v>
      </c>
      <c r="S3150" s="37">
        <v>508122</v>
      </c>
    </row>
    <row r="3151" spans="1:19">
      <c r="B3151" s="6">
        <v>2009</v>
      </c>
      <c r="C3151" s="36"/>
      <c r="D3151" s="36"/>
      <c r="E3151" s="36"/>
      <c r="F3151" s="37"/>
      <c r="G3151" s="37"/>
      <c r="H3151" s="37"/>
      <c r="I3151" s="37">
        <v>899553</v>
      </c>
      <c r="J3151" s="37">
        <v>899553</v>
      </c>
      <c r="K3151" s="37">
        <v>899553</v>
      </c>
      <c r="L3151" s="37">
        <v>899553</v>
      </c>
      <c r="M3151" s="37">
        <v>899553</v>
      </c>
      <c r="N3151" s="37">
        <v>899553</v>
      </c>
      <c r="O3151" s="37">
        <v>899553</v>
      </c>
      <c r="P3151" s="37">
        <v>899553</v>
      </c>
      <c r="Q3151" s="37">
        <v>899553</v>
      </c>
      <c r="R3151" s="37">
        <v>899553</v>
      </c>
      <c r="S3151" s="37">
        <v>899553</v>
      </c>
    </row>
    <row r="3152" spans="1:19">
      <c r="B3152" s="6">
        <v>2008</v>
      </c>
      <c r="C3152" s="36"/>
      <c r="D3152" s="36"/>
      <c r="E3152" s="37"/>
      <c r="F3152" s="37"/>
      <c r="G3152" s="37"/>
      <c r="H3152" s="37"/>
      <c r="I3152" s="37">
        <v>1131418</v>
      </c>
      <c r="J3152" s="37">
        <v>1131418</v>
      </c>
      <c r="K3152" s="37">
        <v>1131418</v>
      </c>
      <c r="L3152" s="37">
        <v>1131418</v>
      </c>
      <c r="M3152" s="37">
        <v>1131418</v>
      </c>
      <c r="N3152" s="37">
        <v>1131418</v>
      </c>
      <c r="O3152" s="37">
        <v>1131418</v>
      </c>
      <c r="P3152" s="37">
        <v>1131418</v>
      </c>
      <c r="Q3152" s="37">
        <v>1131418</v>
      </c>
      <c r="R3152" s="37">
        <v>1131418</v>
      </c>
      <c r="S3152" s="37">
        <v>1131418</v>
      </c>
    </row>
    <row r="3153" spans="2:19">
      <c r="B3153" s="6">
        <v>2007</v>
      </c>
      <c r="C3153" s="36"/>
      <c r="D3153" s="37"/>
      <c r="E3153" s="37"/>
      <c r="F3153" s="37"/>
      <c r="G3153" s="37"/>
      <c r="H3153" s="37"/>
      <c r="I3153" s="37">
        <v>935718</v>
      </c>
      <c r="J3153" s="37">
        <v>935718</v>
      </c>
      <c r="K3153" s="37">
        <v>935718</v>
      </c>
      <c r="L3153" s="37">
        <v>935718</v>
      </c>
      <c r="M3153" s="37">
        <v>935718</v>
      </c>
      <c r="N3153" s="37">
        <v>935718</v>
      </c>
      <c r="O3153" s="37">
        <v>935718</v>
      </c>
      <c r="P3153" s="37">
        <v>935718</v>
      </c>
      <c r="Q3153" s="37">
        <v>935718</v>
      </c>
      <c r="R3153" s="37">
        <v>935718</v>
      </c>
      <c r="S3153" s="37">
        <v>935718</v>
      </c>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v>30000</v>
      </c>
      <c r="J3156" s="37">
        <v>30000</v>
      </c>
      <c r="K3156" s="37">
        <v>30000</v>
      </c>
      <c r="L3156" s="37">
        <v>30000</v>
      </c>
      <c r="M3156" s="37">
        <v>30000</v>
      </c>
      <c r="N3156" s="37">
        <v>30000</v>
      </c>
      <c r="O3156" s="37">
        <v>30000</v>
      </c>
      <c r="P3156" s="37">
        <v>30000</v>
      </c>
      <c r="Q3156" s="37">
        <v>30000</v>
      </c>
      <c r="R3156" s="37">
        <v>30000</v>
      </c>
      <c r="S3156" s="37">
        <v>30000</v>
      </c>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v>27336</v>
      </c>
      <c r="J3158" s="37">
        <v>27336</v>
      </c>
      <c r="K3158" s="37">
        <v>27336</v>
      </c>
      <c r="L3158" s="37">
        <v>27336</v>
      </c>
      <c r="M3158" s="37">
        <v>27336</v>
      </c>
      <c r="N3158" s="37">
        <v>27336</v>
      </c>
      <c r="O3158" s="37">
        <v>27336</v>
      </c>
      <c r="P3158" s="37">
        <v>27336</v>
      </c>
      <c r="Q3158" s="37">
        <v>27336</v>
      </c>
      <c r="R3158" s="37">
        <v>27336</v>
      </c>
      <c r="S3158" s="37">
        <v>27336</v>
      </c>
    </row>
    <row r="3159" spans="2:19">
      <c r="B3159" s="6">
        <v>2001</v>
      </c>
      <c r="C3159" s="37"/>
      <c r="D3159" s="37"/>
      <c r="E3159" s="37"/>
      <c r="F3159" s="37"/>
      <c r="G3159" s="37"/>
      <c r="H3159" s="37"/>
      <c r="I3159" s="37">
        <v>535858</v>
      </c>
      <c r="J3159" s="37">
        <v>535858</v>
      </c>
      <c r="K3159" s="37">
        <v>535858</v>
      </c>
      <c r="L3159" s="37">
        <v>535858</v>
      </c>
      <c r="M3159" s="37">
        <v>535858</v>
      </c>
      <c r="N3159" s="37">
        <v>535858</v>
      </c>
      <c r="O3159" s="37">
        <v>535858</v>
      </c>
      <c r="P3159" s="37">
        <v>535858</v>
      </c>
      <c r="Q3159" s="37">
        <v>535858</v>
      </c>
      <c r="R3159" s="37">
        <v>535858</v>
      </c>
      <c r="S3159" s="37">
        <v>535858</v>
      </c>
    </row>
    <row r="3160" spans="2:19">
      <c r="B3160" s="6">
        <v>2000</v>
      </c>
      <c r="C3160" s="37"/>
      <c r="D3160" s="37"/>
      <c r="E3160" s="37"/>
      <c r="F3160" s="37"/>
      <c r="G3160" s="37"/>
      <c r="H3160" s="37"/>
      <c r="I3160" s="37">
        <v>1501649</v>
      </c>
      <c r="J3160" s="37">
        <v>1501649</v>
      </c>
      <c r="K3160" s="37">
        <v>1501649</v>
      </c>
      <c r="L3160" s="37">
        <v>1501649</v>
      </c>
      <c r="M3160" s="37">
        <v>1501649</v>
      </c>
      <c r="N3160" s="37">
        <v>1501649</v>
      </c>
      <c r="O3160" s="37">
        <v>1501649</v>
      </c>
      <c r="P3160" s="37">
        <v>1501649</v>
      </c>
      <c r="Q3160" s="37">
        <v>1501649</v>
      </c>
      <c r="R3160" s="37">
        <v>1501649</v>
      </c>
      <c r="S3160" s="37">
        <v>1501649</v>
      </c>
    </row>
    <row r="3161" spans="2:19">
      <c r="B3161" s="6">
        <v>1999</v>
      </c>
      <c r="C3161" s="37"/>
      <c r="D3161" s="37"/>
      <c r="E3161" s="37"/>
      <c r="F3161" s="37"/>
      <c r="G3161" s="37"/>
      <c r="H3161" s="37"/>
      <c r="I3161" s="37">
        <v>578636</v>
      </c>
      <c r="J3161" s="37">
        <v>578636</v>
      </c>
      <c r="K3161" s="37">
        <v>578636</v>
      </c>
      <c r="L3161" s="37">
        <v>578636</v>
      </c>
      <c r="M3161" s="37">
        <v>578636</v>
      </c>
      <c r="N3161" s="37">
        <v>578636</v>
      </c>
      <c r="O3161" s="37">
        <v>578636</v>
      </c>
      <c r="P3161" s="37">
        <v>578636</v>
      </c>
      <c r="Q3161" s="37">
        <v>578636</v>
      </c>
      <c r="R3161" s="37">
        <v>1296449</v>
      </c>
      <c r="S3161" s="37">
        <v>1296449</v>
      </c>
    </row>
    <row r="3162" spans="2:19">
      <c r="B3162" s="6">
        <v>1998</v>
      </c>
      <c r="C3162" s="37"/>
      <c r="D3162" s="37"/>
      <c r="E3162" s="37"/>
      <c r="F3162" s="37"/>
      <c r="G3162" s="37"/>
      <c r="H3162" s="37"/>
      <c r="I3162" s="37">
        <v>59310</v>
      </c>
      <c r="J3162" s="37">
        <v>59310</v>
      </c>
      <c r="K3162" s="37">
        <v>59310</v>
      </c>
      <c r="L3162" s="37">
        <v>59310</v>
      </c>
      <c r="M3162" s="37">
        <v>59310</v>
      </c>
      <c r="N3162" s="37">
        <v>59310</v>
      </c>
      <c r="O3162" s="37">
        <v>59310</v>
      </c>
      <c r="P3162" s="37">
        <v>59310</v>
      </c>
      <c r="Q3162" s="37">
        <v>59310</v>
      </c>
      <c r="R3162" s="37">
        <v>59310</v>
      </c>
      <c r="S3162" s="37">
        <v>59310</v>
      </c>
    </row>
    <row r="3163" spans="2:19">
      <c r="B3163" s="6">
        <v>1997</v>
      </c>
      <c r="C3163" s="37"/>
      <c r="D3163" s="37"/>
      <c r="E3163" s="37"/>
      <c r="F3163" s="37"/>
      <c r="G3163" s="37"/>
      <c r="H3163" s="37"/>
      <c r="I3163" s="37">
        <v>67718</v>
      </c>
      <c r="J3163" s="37">
        <v>67718</v>
      </c>
      <c r="K3163" s="37">
        <v>67718</v>
      </c>
      <c r="L3163" s="37">
        <v>67718</v>
      </c>
      <c r="M3163" s="37">
        <v>67718</v>
      </c>
      <c r="N3163" s="37">
        <v>67718</v>
      </c>
      <c r="O3163" s="37">
        <v>67718</v>
      </c>
      <c r="P3163" s="37">
        <v>67718</v>
      </c>
      <c r="Q3163" s="37">
        <v>67718</v>
      </c>
      <c r="R3163" s="37">
        <v>256618</v>
      </c>
      <c r="S3163" s="37">
        <v>256618</v>
      </c>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v>1774154</v>
      </c>
      <c r="J3165" s="37">
        <v>1774154</v>
      </c>
      <c r="K3165" s="37">
        <v>1774154</v>
      </c>
      <c r="L3165" s="37">
        <v>1774154</v>
      </c>
      <c r="M3165" s="37">
        <v>1774154</v>
      </c>
      <c r="N3165" s="37">
        <v>1774154</v>
      </c>
      <c r="O3165" s="37">
        <v>1774154</v>
      </c>
      <c r="P3165" s="37">
        <v>1774154</v>
      </c>
      <c r="Q3165" s="37">
        <v>1774154</v>
      </c>
      <c r="R3165" s="37">
        <v>1774154</v>
      </c>
      <c r="S3165" s="37">
        <v>1774154</v>
      </c>
    </row>
    <row r="3166" spans="2:19">
      <c r="B3166" s="6">
        <v>1994</v>
      </c>
      <c r="C3166" s="37"/>
      <c r="D3166" s="37"/>
      <c r="E3166" s="37"/>
      <c r="F3166" s="37"/>
      <c r="G3166" s="37"/>
      <c r="H3166" s="37"/>
      <c r="I3166" s="37"/>
      <c r="J3166" s="37"/>
      <c r="K3166" s="37"/>
      <c r="L3166" s="37"/>
      <c r="M3166" s="37"/>
      <c r="N3166" s="37"/>
      <c r="O3166" s="37"/>
      <c r="P3166" s="37"/>
      <c r="Q3166" s="37"/>
      <c r="R3166" s="37">
        <v>1549442</v>
      </c>
      <c r="S3166" s="37">
        <v>1549442</v>
      </c>
    </row>
    <row r="3167" spans="2:19">
      <c r="B3167" s="6">
        <v>1993</v>
      </c>
      <c r="C3167" s="37"/>
      <c r="D3167" s="37"/>
      <c r="E3167" s="37"/>
      <c r="F3167" s="37"/>
      <c r="G3167" s="37"/>
      <c r="H3167" s="37"/>
      <c r="I3167" s="37">
        <v>235000</v>
      </c>
      <c r="J3167" s="37">
        <v>235000</v>
      </c>
      <c r="K3167" s="37">
        <v>235000</v>
      </c>
      <c r="L3167" s="37">
        <v>235000</v>
      </c>
      <c r="M3167" s="37">
        <v>235000</v>
      </c>
      <c r="N3167" s="37">
        <v>235000</v>
      </c>
      <c r="O3167" s="37">
        <v>235000</v>
      </c>
      <c r="P3167" s="37">
        <v>235000</v>
      </c>
      <c r="Q3167" s="37">
        <v>235000</v>
      </c>
      <c r="R3167" s="37">
        <v>235000</v>
      </c>
      <c r="S3167" s="37">
        <v>235000</v>
      </c>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8596354</v>
      </c>
      <c r="J3231" s="11">
        <f t="shared" ref="J3231" si="63">SUM(J3144:J3230)</f>
        <v>9021709</v>
      </c>
      <c r="K3231" s="11">
        <f>SUM(K3144:K3230)</f>
        <v>9021709</v>
      </c>
      <c r="L3231" s="11">
        <f t="shared" ref="L3231" si="64">SUM(L3144:L3230)</f>
        <v>9031295</v>
      </c>
      <c r="M3231" s="11">
        <f>SUM(M3144:M3230)</f>
        <v>9031295</v>
      </c>
      <c r="N3231" s="11">
        <f>SUM(N3139:N3230)</f>
        <v>9031295</v>
      </c>
      <c r="O3231" s="11">
        <f>SUM(O3139:O3230)</f>
        <v>9031295</v>
      </c>
      <c r="P3231" s="11">
        <f>SUM(P3139:P3230)</f>
        <v>9031295</v>
      </c>
      <c r="Q3231" s="11">
        <f>SUM(Q3139:Q3230)</f>
        <v>11397445</v>
      </c>
      <c r="R3231" s="11">
        <f>SUM(R3138:R3230)</f>
        <v>14433040</v>
      </c>
      <c r="S3231" s="11">
        <f>SUM(S3138:S3230)</f>
        <v>17355979</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400614</v>
      </c>
    </row>
    <row r="3234" spans="1:19">
      <c r="A3234" s="38"/>
      <c r="B3234" s="6">
        <v>2021</v>
      </c>
      <c r="C3234" s="36"/>
      <c r="D3234" s="36"/>
      <c r="E3234" s="36"/>
      <c r="F3234" s="36"/>
      <c r="G3234" s="36"/>
      <c r="H3234" s="36"/>
      <c r="I3234" s="36"/>
      <c r="J3234" s="36"/>
      <c r="K3234" s="36"/>
      <c r="L3234" s="36"/>
      <c r="M3234" s="36"/>
      <c r="N3234" s="36"/>
      <c r="O3234" s="36"/>
      <c r="P3234" s="36"/>
      <c r="Q3234" s="36"/>
      <c r="R3234" s="37">
        <v>49981</v>
      </c>
      <c r="S3234" s="37">
        <v>49981</v>
      </c>
    </row>
    <row r="3235" spans="1:19">
      <c r="B3235" s="6">
        <v>2020</v>
      </c>
      <c r="C3235" s="36"/>
      <c r="D3235" s="36"/>
      <c r="E3235" s="36"/>
      <c r="F3235" s="36"/>
      <c r="G3235" s="36"/>
      <c r="H3235" s="36"/>
      <c r="I3235" s="36"/>
      <c r="J3235" s="36"/>
      <c r="K3235" s="36"/>
      <c r="L3235" s="36"/>
      <c r="M3235" s="36"/>
      <c r="N3235" s="36"/>
      <c r="O3235" s="36"/>
      <c r="P3235" s="36"/>
      <c r="Q3235" s="37">
        <v>108736</v>
      </c>
      <c r="R3235" s="37">
        <v>108736</v>
      </c>
      <c r="S3235" s="37">
        <v>108736</v>
      </c>
    </row>
    <row r="3236" spans="1:19">
      <c r="A3236" s="40"/>
      <c r="B3236" s="6">
        <v>2019</v>
      </c>
      <c r="C3236" s="36"/>
      <c r="D3236" s="36"/>
      <c r="E3236" s="36"/>
      <c r="F3236" s="36"/>
      <c r="G3236" s="36"/>
      <c r="H3236" s="36"/>
      <c r="I3236" s="36"/>
      <c r="J3236" s="36"/>
      <c r="K3236" s="36"/>
      <c r="L3236" s="36"/>
      <c r="M3236" s="36"/>
      <c r="N3236" s="36"/>
      <c r="O3236" s="36"/>
      <c r="P3236" s="37">
        <v>21242</v>
      </c>
      <c r="Q3236" s="37">
        <v>21242</v>
      </c>
      <c r="R3236" s="37">
        <v>21242</v>
      </c>
      <c r="S3236" s="37">
        <v>21242</v>
      </c>
    </row>
    <row r="3237" spans="1:19">
      <c r="A3237" s="40"/>
      <c r="B3237" s="6">
        <v>2018</v>
      </c>
      <c r="C3237" s="36"/>
      <c r="D3237" s="36"/>
      <c r="E3237" s="36"/>
      <c r="F3237" s="36"/>
      <c r="G3237" s="36"/>
      <c r="H3237" s="36"/>
      <c r="I3237" s="36"/>
      <c r="J3237" s="36"/>
      <c r="K3237" s="36"/>
      <c r="L3237" s="36"/>
      <c r="M3237" s="36"/>
      <c r="N3237" s="36"/>
      <c r="O3237" s="37">
        <v>10890</v>
      </c>
      <c r="P3237" s="37">
        <v>10890</v>
      </c>
      <c r="Q3237" s="37">
        <v>10890</v>
      </c>
      <c r="R3237" s="37">
        <v>10890</v>
      </c>
      <c r="S3237" s="37">
        <v>10890</v>
      </c>
    </row>
    <row r="3238" spans="1:19">
      <c r="A3238" s="40"/>
      <c r="B3238" s="6">
        <v>2017</v>
      </c>
      <c r="C3238" s="36"/>
      <c r="D3238" s="36"/>
      <c r="E3238" s="36"/>
      <c r="F3238" s="36"/>
      <c r="G3238" s="36"/>
      <c r="H3238" s="36"/>
      <c r="I3238" s="36"/>
      <c r="J3238" s="36"/>
      <c r="K3238" s="36"/>
      <c r="L3238" s="36"/>
      <c r="M3238" s="36"/>
      <c r="N3238" s="37">
        <v>22760</v>
      </c>
      <c r="O3238" s="37">
        <v>22760</v>
      </c>
      <c r="P3238" s="37">
        <v>22760</v>
      </c>
      <c r="Q3238" s="37">
        <v>22760</v>
      </c>
      <c r="R3238" s="37">
        <v>22760</v>
      </c>
      <c r="S3238" s="37">
        <v>22760</v>
      </c>
    </row>
    <row r="3239" spans="1:19">
      <c r="B3239" s="6">
        <v>2016</v>
      </c>
      <c r="C3239" s="36"/>
      <c r="D3239" s="36"/>
      <c r="E3239" s="36"/>
      <c r="F3239" s="36"/>
      <c r="G3239" s="36"/>
      <c r="H3239" s="36"/>
      <c r="I3239" s="36"/>
      <c r="J3239" s="36"/>
      <c r="K3239" s="36"/>
      <c r="L3239" s="36"/>
      <c r="M3239" s="37">
        <v>77513</v>
      </c>
      <c r="N3239" s="37">
        <v>77513</v>
      </c>
      <c r="O3239" s="37">
        <v>77513</v>
      </c>
      <c r="P3239" s="37">
        <v>77513</v>
      </c>
      <c r="Q3239" s="37">
        <v>77513</v>
      </c>
      <c r="R3239" s="37">
        <v>77513</v>
      </c>
      <c r="S3239" s="37">
        <v>77513</v>
      </c>
    </row>
    <row r="3240" spans="1:19">
      <c r="B3240" s="6">
        <v>2015</v>
      </c>
      <c r="C3240" s="36"/>
      <c r="D3240" s="36"/>
      <c r="E3240" s="36"/>
      <c r="F3240" s="36"/>
      <c r="G3240" s="36"/>
      <c r="H3240" s="36"/>
      <c r="I3240" s="36"/>
      <c r="J3240" s="36"/>
      <c r="K3240" s="36"/>
      <c r="L3240" s="37">
        <v>29474</v>
      </c>
      <c r="M3240" s="37">
        <v>29474</v>
      </c>
      <c r="N3240" s="37">
        <v>29474</v>
      </c>
      <c r="O3240" s="37">
        <v>29474</v>
      </c>
      <c r="P3240" s="37">
        <v>29474</v>
      </c>
      <c r="Q3240" s="37">
        <v>29474</v>
      </c>
      <c r="R3240" s="37">
        <v>29474</v>
      </c>
      <c r="S3240" s="37">
        <v>29474</v>
      </c>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v>29397</v>
      </c>
      <c r="J3244" s="37">
        <v>29397</v>
      </c>
      <c r="K3244" s="37">
        <v>29397</v>
      </c>
      <c r="L3244" s="37">
        <v>29397</v>
      </c>
      <c r="M3244" s="37">
        <v>29397</v>
      </c>
      <c r="N3244" s="37">
        <v>29397</v>
      </c>
      <c r="O3244" s="37">
        <v>29397</v>
      </c>
      <c r="P3244" s="37">
        <v>29397</v>
      </c>
      <c r="Q3244" s="37">
        <v>29397</v>
      </c>
      <c r="R3244" s="37">
        <v>29397</v>
      </c>
      <c r="S3244" s="37">
        <v>29397</v>
      </c>
    </row>
    <row r="3245" spans="1:19">
      <c r="B3245" s="6">
        <v>2010</v>
      </c>
      <c r="C3245" s="36"/>
      <c r="D3245" s="36"/>
      <c r="E3245" s="36"/>
      <c r="F3245" s="36"/>
      <c r="G3245" s="37"/>
      <c r="H3245" s="37"/>
      <c r="I3245" s="37">
        <v>39960</v>
      </c>
      <c r="J3245" s="37">
        <v>39960</v>
      </c>
      <c r="K3245" s="37">
        <v>39960</v>
      </c>
      <c r="L3245" s="37">
        <v>39960</v>
      </c>
      <c r="M3245" s="37">
        <v>39960</v>
      </c>
      <c r="N3245" s="37">
        <v>39960</v>
      </c>
      <c r="O3245" s="37">
        <v>39960</v>
      </c>
      <c r="P3245" s="37">
        <v>39960</v>
      </c>
      <c r="Q3245" s="37">
        <v>39960</v>
      </c>
      <c r="R3245" s="37">
        <v>58460</v>
      </c>
      <c r="S3245" s="37">
        <v>58460</v>
      </c>
    </row>
    <row r="3246" spans="1:19">
      <c r="B3246" s="6">
        <v>2009</v>
      </c>
      <c r="C3246" s="36"/>
      <c r="D3246" s="36"/>
      <c r="E3246" s="36"/>
      <c r="F3246" s="37"/>
      <c r="G3246" s="37"/>
      <c r="H3246" s="37"/>
      <c r="I3246" s="37">
        <v>36190</v>
      </c>
      <c r="J3246" s="37">
        <v>36190</v>
      </c>
      <c r="K3246" s="37">
        <v>36190</v>
      </c>
      <c r="L3246" s="37">
        <v>36190</v>
      </c>
      <c r="M3246" s="37">
        <v>36190</v>
      </c>
      <c r="N3246" s="37">
        <v>36190</v>
      </c>
      <c r="O3246" s="37">
        <v>36190</v>
      </c>
      <c r="P3246" s="37">
        <v>36190</v>
      </c>
      <c r="Q3246" s="37">
        <v>36190</v>
      </c>
      <c r="R3246" s="37">
        <v>36190</v>
      </c>
      <c r="S3246" s="37">
        <v>36190</v>
      </c>
    </row>
    <row r="3247" spans="1:19">
      <c r="B3247" s="6">
        <v>2008</v>
      </c>
      <c r="C3247" s="36"/>
      <c r="D3247" s="36"/>
      <c r="E3247" s="37"/>
      <c r="F3247" s="37"/>
      <c r="G3247" s="37"/>
      <c r="H3247" s="37"/>
      <c r="I3247" s="37">
        <v>160463</v>
      </c>
      <c r="J3247" s="37">
        <v>160463</v>
      </c>
      <c r="K3247" s="37">
        <v>160463</v>
      </c>
      <c r="L3247" s="37">
        <v>160463</v>
      </c>
      <c r="M3247" s="37">
        <v>160463</v>
      </c>
      <c r="N3247" s="37">
        <v>160463</v>
      </c>
      <c r="O3247" s="37">
        <v>160463</v>
      </c>
      <c r="P3247" s="37">
        <v>160463</v>
      </c>
      <c r="Q3247" s="37">
        <v>160463</v>
      </c>
      <c r="R3247" s="37">
        <v>160463</v>
      </c>
      <c r="S3247" s="37">
        <v>154399</v>
      </c>
    </row>
    <row r="3248" spans="1:19">
      <c r="B3248" s="6">
        <v>2007</v>
      </c>
      <c r="C3248" s="36"/>
      <c r="D3248" s="37"/>
      <c r="E3248" s="37"/>
      <c r="F3248" s="37"/>
      <c r="G3248" s="37"/>
      <c r="H3248" s="37"/>
      <c r="I3248" s="37">
        <v>2343</v>
      </c>
      <c r="J3248" s="37">
        <v>2343</v>
      </c>
      <c r="K3248" s="37">
        <v>2343</v>
      </c>
      <c r="L3248" s="37">
        <v>2343</v>
      </c>
      <c r="M3248" s="37">
        <v>2343</v>
      </c>
      <c r="N3248" s="37">
        <v>2343</v>
      </c>
      <c r="O3248" s="37">
        <v>2343</v>
      </c>
      <c r="P3248" s="37">
        <v>2343</v>
      </c>
      <c r="Q3248" s="37">
        <v>2343</v>
      </c>
      <c r="R3248" s="37">
        <v>2343</v>
      </c>
      <c r="S3248" s="37">
        <v>2343</v>
      </c>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v>8999</v>
      </c>
      <c r="J3250" s="37">
        <v>8999</v>
      </c>
      <c r="K3250" s="37">
        <v>8999</v>
      </c>
      <c r="L3250" s="37">
        <v>8999</v>
      </c>
      <c r="M3250" s="37">
        <v>8999</v>
      </c>
      <c r="N3250" s="37">
        <v>8999</v>
      </c>
      <c r="O3250" s="37">
        <v>8999</v>
      </c>
      <c r="P3250" s="37">
        <v>8999</v>
      </c>
      <c r="Q3250" s="37">
        <v>8999</v>
      </c>
      <c r="R3250" s="37">
        <v>8999</v>
      </c>
      <c r="S3250" s="37">
        <v>8999</v>
      </c>
    </row>
    <row r="3251" spans="2:19">
      <c r="B3251" s="6">
        <v>2004</v>
      </c>
      <c r="C3251" s="37"/>
      <c r="D3251" s="37"/>
      <c r="E3251" s="37"/>
      <c r="F3251" s="37"/>
      <c r="G3251" s="37"/>
      <c r="H3251" s="37"/>
      <c r="I3251" s="37">
        <v>17000</v>
      </c>
      <c r="J3251" s="37">
        <v>17000</v>
      </c>
      <c r="K3251" s="37">
        <v>17000</v>
      </c>
      <c r="L3251" s="37">
        <v>17000</v>
      </c>
      <c r="M3251" s="37">
        <v>17000</v>
      </c>
      <c r="N3251" s="37">
        <v>17000</v>
      </c>
      <c r="O3251" s="37">
        <v>17000</v>
      </c>
      <c r="P3251" s="37">
        <v>17000</v>
      </c>
      <c r="Q3251" s="37">
        <v>17000</v>
      </c>
      <c r="R3251" s="37">
        <v>17000</v>
      </c>
      <c r="S3251" s="37">
        <v>17000</v>
      </c>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v>116965</v>
      </c>
      <c r="J3254" s="37">
        <v>116965</v>
      </c>
      <c r="K3254" s="37">
        <v>116965</v>
      </c>
      <c r="L3254" s="37">
        <v>116965</v>
      </c>
      <c r="M3254" s="37">
        <v>116965</v>
      </c>
      <c r="N3254" s="37">
        <v>116965</v>
      </c>
      <c r="O3254" s="37">
        <v>116965</v>
      </c>
      <c r="P3254" s="37">
        <v>116965</v>
      </c>
      <c r="Q3254" s="37">
        <v>116965</v>
      </c>
      <c r="R3254" s="37">
        <v>116965</v>
      </c>
      <c r="S3254" s="37">
        <v>116965</v>
      </c>
    </row>
    <row r="3255" spans="2:19">
      <c r="B3255" s="6">
        <v>2000</v>
      </c>
      <c r="C3255" s="37"/>
      <c r="D3255" s="37"/>
      <c r="E3255" s="37"/>
      <c r="F3255" s="37"/>
      <c r="G3255" s="37"/>
      <c r="H3255" s="37"/>
      <c r="I3255" s="37">
        <v>886316</v>
      </c>
      <c r="J3255" s="37">
        <v>886316</v>
      </c>
      <c r="K3255" s="37">
        <v>872032</v>
      </c>
      <c r="L3255" s="37">
        <v>872032</v>
      </c>
      <c r="M3255" s="37">
        <v>872032</v>
      </c>
      <c r="N3255" s="37">
        <v>872032</v>
      </c>
      <c r="O3255" s="37">
        <v>872032</v>
      </c>
      <c r="P3255" s="37">
        <v>872032</v>
      </c>
      <c r="Q3255" s="37">
        <v>872032</v>
      </c>
      <c r="R3255" s="37">
        <v>872032</v>
      </c>
      <c r="S3255" s="37">
        <v>872032</v>
      </c>
    </row>
    <row r="3256" spans="2:19">
      <c r="B3256" s="6">
        <v>1999</v>
      </c>
      <c r="C3256" s="37"/>
      <c r="D3256" s="37"/>
      <c r="E3256" s="37"/>
      <c r="F3256" s="37"/>
      <c r="G3256" s="37"/>
      <c r="H3256" s="37"/>
      <c r="I3256" s="37">
        <v>41839</v>
      </c>
      <c r="J3256" s="37">
        <v>41839</v>
      </c>
      <c r="K3256" s="37">
        <v>41839</v>
      </c>
      <c r="L3256" s="37">
        <v>41839</v>
      </c>
      <c r="M3256" s="37">
        <v>41839</v>
      </c>
      <c r="N3256" s="37">
        <v>41839</v>
      </c>
      <c r="O3256" s="37">
        <v>41839</v>
      </c>
      <c r="P3256" s="37">
        <v>41839</v>
      </c>
      <c r="Q3256" s="37">
        <v>41839</v>
      </c>
      <c r="R3256" s="37">
        <v>41839</v>
      </c>
      <c r="S3256" s="37">
        <v>41839</v>
      </c>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v>13744</v>
      </c>
      <c r="J3258" s="37">
        <v>13744</v>
      </c>
      <c r="K3258" s="37">
        <v>13744</v>
      </c>
      <c r="L3258" s="37">
        <v>13744</v>
      </c>
      <c r="M3258" s="37">
        <v>13744</v>
      </c>
      <c r="N3258" s="37">
        <v>13744</v>
      </c>
      <c r="O3258" s="37">
        <v>13744</v>
      </c>
      <c r="P3258" s="37">
        <v>13744</v>
      </c>
      <c r="Q3258" s="37">
        <v>13744</v>
      </c>
      <c r="R3258" s="37">
        <v>13744</v>
      </c>
      <c r="S3258" s="37">
        <v>13744</v>
      </c>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v>45158</v>
      </c>
      <c r="J3261" s="37">
        <v>45158</v>
      </c>
      <c r="K3261" s="37">
        <v>45158</v>
      </c>
      <c r="L3261" s="37">
        <v>45158</v>
      </c>
      <c r="M3261" s="37">
        <v>45158</v>
      </c>
      <c r="N3261" s="37">
        <v>45158</v>
      </c>
      <c r="O3261" s="37">
        <v>45158</v>
      </c>
      <c r="P3261" s="37">
        <v>45158</v>
      </c>
      <c r="Q3261" s="37">
        <v>45158</v>
      </c>
      <c r="R3261" s="37">
        <v>45158</v>
      </c>
      <c r="S3261" s="37">
        <v>45158</v>
      </c>
    </row>
    <row r="3262" spans="2:19">
      <c r="B3262" s="6">
        <v>1993</v>
      </c>
      <c r="C3262" s="37"/>
      <c r="D3262" s="37"/>
      <c r="E3262" s="37"/>
      <c r="F3262" s="37"/>
      <c r="G3262" s="37"/>
      <c r="H3262" s="37"/>
      <c r="I3262" s="37">
        <v>15000</v>
      </c>
      <c r="J3262" s="37">
        <v>15000</v>
      </c>
      <c r="K3262" s="37">
        <v>15000</v>
      </c>
      <c r="L3262" s="37">
        <v>15000</v>
      </c>
      <c r="M3262" s="37">
        <v>15000</v>
      </c>
      <c r="N3262" s="37">
        <v>15000</v>
      </c>
      <c r="O3262" s="37">
        <v>15000</v>
      </c>
      <c r="P3262" s="37">
        <v>15000</v>
      </c>
      <c r="Q3262" s="37">
        <v>15000</v>
      </c>
      <c r="R3262" s="37">
        <v>15000</v>
      </c>
      <c r="S3262" s="37">
        <v>15000</v>
      </c>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1413374</v>
      </c>
      <c r="J3326" s="11">
        <f t="shared" ref="J3326" si="65">SUM(J3239:J3325)</f>
        <v>1413374</v>
      </c>
      <c r="K3326" s="11">
        <f>SUM(K3239:K3325)</f>
        <v>1399090</v>
      </c>
      <c r="L3326" s="11">
        <f t="shared" ref="L3326" si="66">SUM(L3239:L3325)</f>
        <v>1428564</v>
      </c>
      <c r="M3326" s="11">
        <f>SUM(M3239:M3325)</f>
        <v>1506077</v>
      </c>
      <c r="N3326" s="11">
        <f>SUM(N3234:N3325)</f>
        <v>1528837</v>
      </c>
      <c r="O3326" s="11">
        <f>SUM(O3234:O3325)</f>
        <v>1539727</v>
      </c>
      <c r="P3326" s="11">
        <f>SUM(P3234:P3325)</f>
        <v>1560969</v>
      </c>
      <c r="Q3326" s="11">
        <f>SUM(Q3234:Q3325)</f>
        <v>1669705</v>
      </c>
      <c r="R3326" s="11">
        <f>SUM(R3233:R3325)</f>
        <v>1738186</v>
      </c>
      <c r="S3326" s="11">
        <f>SUM(S3233:S3325)</f>
        <v>2132736</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231041</v>
      </c>
    </row>
    <row r="3329" spans="1:19">
      <c r="A3329" s="38"/>
      <c r="B3329" s="6">
        <v>2021</v>
      </c>
      <c r="C3329" s="36"/>
      <c r="D3329" s="36"/>
      <c r="E3329" s="36"/>
      <c r="F3329" s="36"/>
      <c r="G3329" s="36"/>
      <c r="H3329" s="36"/>
      <c r="I3329" s="36"/>
      <c r="J3329" s="36"/>
      <c r="K3329" s="36"/>
      <c r="L3329" s="36"/>
      <c r="M3329" s="36"/>
      <c r="N3329" s="36"/>
      <c r="O3329" s="36"/>
      <c r="P3329" s="36"/>
      <c r="Q3329" s="36"/>
      <c r="R3329" s="37">
        <v>186853</v>
      </c>
      <c r="S3329" s="37">
        <v>186853</v>
      </c>
    </row>
    <row r="3330" spans="1:19">
      <c r="B3330" s="6">
        <v>2020</v>
      </c>
      <c r="C3330" s="36"/>
      <c r="D3330" s="36"/>
      <c r="E3330" s="36"/>
      <c r="F3330" s="36"/>
      <c r="G3330" s="36"/>
      <c r="H3330" s="36"/>
      <c r="I3330" s="36"/>
      <c r="J3330" s="36"/>
      <c r="K3330" s="36"/>
      <c r="L3330" s="36"/>
      <c r="M3330" s="36"/>
      <c r="N3330" s="36"/>
      <c r="O3330" s="36"/>
      <c r="P3330" s="36"/>
      <c r="Q3330" s="37"/>
      <c r="R3330" s="37">
        <v>254199</v>
      </c>
      <c r="S3330" s="37">
        <v>254199</v>
      </c>
    </row>
    <row r="3331" spans="1:19">
      <c r="A3331" s="40"/>
      <c r="B3331" s="6">
        <v>2019</v>
      </c>
      <c r="C3331" s="36"/>
      <c r="D3331" s="36"/>
      <c r="E3331" s="36"/>
      <c r="F3331" s="36"/>
      <c r="G3331" s="36"/>
      <c r="H3331" s="36"/>
      <c r="I3331" s="36"/>
      <c r="J3331" s="36"/>
      <c r="K3331" s="36"/>
      <c r="L3331" s="36"/>
      <c r="M3331" s="36"/>
      <c r="N3331" s="36"/>
      <c r="O3331" s="36"/>
      <c r="P3331" s="37"/>
      <c r="Q3331" s="37"/>
      <c r="R3331" s="37">
        <v>5538</v>
      </c>
      <c r="S3331" s="37">
        <v>5538</v>
      </c>
    </row>
    <row r="3332" spans="1:19">
      <c r="A3332" s="40"/>
      <c r="B3332" s="6">
        <v>2018</v>
      </c>
      <c r="C3332" s="36"/>
      <c r="D3332" s="36"/>
      <c r="E3332" s="36"/>
      <c r="F3332" s="36"/>
      <c r="G3332" s="36"/>
      <c r="H3332" s="36"/>
      <c r="I3332" s="36"/>
      <c r="J3332" s="36"/>
      <c r="K3332" s="36"/>
      <c r="L3332" s="36"/>
      <c r="M3332" s="36"/>
      <c r="N3332" s="36"/>
      <c r="O3332" s="37"/>
      <c r="P3332" s="37"/>
      <c r="Q3332" s="37"/>
      <c r="R3332" s="37">
        <v>10436</v>
      </c>
      <c r="S3332" s="37">
        <v>10436</v>
      </c>
    </row>
    <row r="3333" spans="1:19">
      <c r="A3333" s="40"/>
      <c r="B3333" s="6">
        <v>2017</v>
      </c>
      <c r="C3333" s="36"/>
      <c r="D3333" s="36"/>
      <c r="E3333" s="36"/>
      <c r="F3333" s="36"/>
      <c r="G3333" s="36"/>
      <c r="H3333" s="36"/>
      <c r="I3333" s="36"/>
      <c r="J3333" s="36"/>
      <c r="K3333" s="36"/>
      <c r="L3333" s="36"/>
      <c r="M3333" s="36"/>
      <c r="N3333" s="37">
        <v>117784</v>
      </c>
      <c r="O3333" s="37">
        <v>117784</v>
      </c>
      <c r="P3333" s="37">
        <v>117784</v>
      </c>
      <c r="Q3333" s="37">
        <v>117784</v>
      </c>
      <c r="R3333" s="37">
        <v>279001</v>
      </c>
      <c r="S3333" s="37">
        <v>279001</v>
      </c>
    </row>
    <row r="3334" spans="1:19">
      <c r="B3334" s="6">
        <v>2016</v>
      </c>
      <c r="C3334" s="36"/>
      <c r="D3334" s="36"/>
      <c r="E3334" s="36"/>
      <c r="F3334" s="36"/>
      <c r="G3334" s="36"/>
      <c r="H3334" s="36"/>
      <c r="I3334" s="36"/>
      <c r="J3334" s="36"/>
      <c r="K3334" s="36"/>
      <c r="L3334" s="36"/>
      <c r="M3334" s="37">
        <v>86765</v>
      </c>
      <c r="N3334" s="37">
        <v>86765</v>
      </c>
      <c r="O3334" s="37">
        <v>86765</v>
      </c>
      <c r="P3334" s="37">
        <v>86765</v>
      </c>
      <c r="Q3334" s="37">
        <v>86765</v>
      </c>
      <c r="R3334" s="37">
        <v>196104</v>
      </c>
      <c r="S3334" s="37">
        <v>196104</v>
      </c>
    </row>
    <row r="3335" spans="1:19">
      <c r="B3335" s="6">
        <v>2015</v>
      </c>
      <c r="C3335" s="36"/>
      <c r="D3335" s="36"/>
      <c r="E3335" s="36"/>
      <c r="F3335" s="36"/>
      <c r="G3335" s="36"/>
      <c r="H3335" s="36"/>
      <c r="I3335" s="36"/>
      <c r="J3335" s="36"/>
      <c r="K3335" s="36"/>
      <c r="L3335" s="37">
        <v>25385</v>
      </c>
      <c r="M3335" s="37">
        <v>25385</v>
      </c>
      <c r="N3335" s="37">
        <v>25385</v>
      </c>
      <c r="O3335" s="37">
        <v>25385</v>
      </c>
      <c r="P3335" s="37">
        <v>25385</v>
      </c>
      <c r="Q3335" s="37">
        <v>25385</v>
      </c>
      <c r="R3335" s="37">
        <v>38988</v>
      </c>
      <c r="S3335" s="37">
        <v>38988</v>
      </c>
    </row>
    <row r="3336" spans="1:19">
      <c r="B3336" s="6">
        <v>2014</v>
      </c>
      <c r="C3336" s="36"/>
      <c r="D3336" s="36"/>
      <c r="E3336" s="36"/>
      <c r="F3336" s="36"/>
      <c r="G3336" s="36"/>
      <c r="H3336" s="36"/>
      <c r="I3336" s="36"/>
      <c r="J3336" s="36"/>
      <c r="K3336" s="37">
        <v>88170</v>
      </c>
      <c r="L3336" s="37">
        <v>88170</v>
      </c>
      <c r="M3336" s="37">
        <v>88170</v>
      </c>
      <c r="N3336" s="37">
        <v>88170</v>
      </c>
      <c r="O3336" s="37">
        <v>88170</v>
      </c>
      <c r="P3336" s="37">
        <v>88170</v>
      </c>
      <c r="Q3336" s="37">
        <v>88170</v>
      </c>
      <c r="R3336" s="37">
        <v>199367</v>
      </c>
      <c r="S3336" s="37">
        <v>199367</v>
      </c>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v>33615</v>
      </c>
      <c r="J3338" s="37">
        <v>33615</v>
      </c>
      <c r="K3338" s="37">
        <v>33615</v>
      </c>
      <c r="L3338" s="37">
        <v>33615</v>
      </c>
      <c r="M3338" s="37">
        <v>33615</v>
      </c>
      <c r="N3338" s="37">
        <v>33615</v>
      </c>
      <c r="O3338" s="37">
        <v>33615</v>
      </c>
      <c r="P3338" s="37">
        <v>33615</v>
      </c>
      <c r="Q3338" s="37">
        <v>33615</v>
      </c>
      <c r="R3338" s="37">
        <v>70325</v>
      </c>
      <c r="S3338" s="37">
        <v>70325</v>
      </c>
    </row>
    <row r="3339" spans="1:19">
      <c r="B3339" s="6">
        <v>2011</v>
      </c>
      <c r="C3339" s="36"/>
      <c r="D3339" s="36"/>
      <c r="E3339" s="36"/>
      <c r="F3339" s="36"/>
      <c r="G3339" s="36"/>
      <c r="H3339" s="37"/>
      <c r="I3339" s="37">
        <v>26962</v>
      </c>
      <c r="J3339" s="37">
        <v>26962</v>
      </c>
      <c r="K3339" s="37">
        <v>26962</v>
      </c>
      <c r="L3339" s="37">
        <v>26962</v>
      </c>
      <c r="M3339" s="37">
        <v>26962</v>
      </c>
      <c r="N3339" s="37">
        <v>26962</v>
      </c>
      <c r="O3339" s="37">
        <v>26962</v>
      </c>
      <c r="P3339" s="37">
        <v>26962</v>
      </c>
      <c r="Q3339" s="37">
        <v>26962</v>
      </c>
      <c r="R3339" s="37">
        <v>61999</v>
      </c>
      <c r="S3339" s="37">
        <v>61999</v>
      </c>
    </row>
    <row r="3340" spans="1:19">
      <c r="B3340" s="6">
        <v>2010</v>
      </c>
      <c r="C3340" s="36"/>
      <c r="D3340" s="36"/>
      <c r="E3340" s="36"/>
      <c r="F3340" s="36"/>
      <c r="G3340" s="37"/>
      <c r="H3340" s="37"/>
      <c r="I3340" s="37">
        <v>59703</v>
      </c>
      <c r="J3340" s="37">
        <v>59703</v>
      </c>
      <c r="K3340" s="37">
        <v>59703</v>
      </c>
      <c r="L3340" s="37">
        <v>59703</v>
      </c>
      <c r="M3340" s="37">
        <v>59703</v>
      </c>
      <c r="N3340" s="37">
        <v>59703</v>
      </c>
      <c r="O3340" s="37">
        <v>59703</v>
      </c>
      <c r="P3340" s="37">
        <v>59703</v>
      </c>
      <c r="Q3340" s="37">
        <v>59703</v>
      </c>
      <c r="R3340" s="37">
        <v>95875</v>
      </c>
      <c r="S3340" s="37">
        <v>95875</v>
      </c>
    </row>
    <row r="3341" spans="1:19">
      <c r="B3341" s="6">
        <v>2009</v>
      </c>
      <c r="C3341" s="36"/>
      <c r="D3341" s="36"/>
      <c r="E3341" s="36"/>
      <c r="F3341" s="37"/>
      <c r="G3341" s="37"/>
      <c r="H3341" s="37"/>
      <c r="I3341" s="37">
        <v>40742</v>
      </c>
      <c r="J3341" s="37">
        <v>40742</v>
      </c>
      <c r="K3341" s="37">
        <v>40742</v>
      </c>
      <c r="L3341" s="37">
        <v>40742</v>
      </c>
      <c r="M3341" s="37">
        <v>40742</v>
      </c>
      <c r="N3341" s="37">
        <v>40742</v>
      </c>
      <c r="O3341" s="37">
        <v>40742</v>
      </c>
      <c r="P3341" s="37">
        <v>40742</v>
      </c>
      <c r="Q3341" s="37">
        <v>40742</v>
      </c>
      <c r="R3341" s="37">
        <v>66353</v>
      </c>
      <c r="S3341" s="37">
        <v>66353</v>
      </c>
    </row>
    <row r="3342" spans="1:19">
      <c r="B3342" s="6">
        <v>2008</v>
      </c>
      <c r="C3342" s="36"/>
      <c r="D3342" s="36"/>
      <c r="E3342" s="37"/>
      <c r="F3342" s="37"/>
      <c r="G3342" s="37"/>
      <c r="H3342" s="37"/>
      <c r="I3342" s="37">
        <v>151379</v>
      </c>
      <c r="J3342" s="37">
        <v>151379</v>
      </c>
      <c r="K3342" s="37">
        <v>151379</v>
      </c>
      <c r="L3342" s="37">
        <v>151379</v>
      </c>
      <c r="M3342" s="37">
        <v>151379</v>
      </c>
      <c r="N3342" s="37">
        <v>151379</v>
      </c>
      <c r="O3342" s="37">
        <v>151379</v>
      </c>
      <c r="P3342" s="37">
        <v>151379</v>
      </c>
      <c r="Q3342" s="37">
        <v>151379</v>
      </c>
      <c r="R3342" s="37">
        <v>248148</v>
      </c>
      <c r="S3342" s="37">
        <v>248148</v>
      </c>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v>5373</v>
      </c>
      <c r="J3345" s="37">
        <v>5373</v>
      </c>
      <c r="K3345" s="37">
        <v>5373</v>
      </c>
      <c r="L3345" s="37">
        <v>5373</v>
      </c>
      <c r="M3345" s="37">
        <v>5373</v>
      </c>
      <c r="N3345" s="37">
        <v>5373</v>
      </c>
      <c r="O3345" s="37">
        <v>5373</v>
      </c>
      <c r="P3345" s="37">
        <v>5373</v>
      </c>
      <c r="Q3345" s="37">
        <v>5373</v>
      </c>
      <c r="R3345" s="37">
        <v>7652</v>
      </c>
      <c r="S3345" s="37">
        <v>7652</v>
      </c>
    </row>
    <row r="3346" spans="2:19">
      <c r="B3346" s="6">
        <v>2004</v>
      </c>
      <c r="C3346" s="37"/>
      <c r="D3346" s="37"/>
      <c r="E3346" s="37"/>
      <c r="F3346" s="37"/>
      <c r="G3346" s="37"/>
      <c r="H3346" s="37"/>
      <c r="I3346" s="37">
        <v>41732</v>
      </c>
      <c r="J3346" s="37">
        <v>41732</v>
      </c>
      <c r="K3346" s="37">
        <v>41732</v>
      </c>
      <c r="L3346" s="37">
        <v>41732</v>
      </c>
      <c r="M3346" s="37">
        <v>41732</v>
      </c>
      <c r="N3346" s="37">
        <v>41732</v>
      </c>
      <c r="O3346" s="37">
        <v>41732</v>
      </c>
      <c r="P3346" s="37">
        <v>41732</v>
      </c>
      <c r="Q3346" s="37">
        <v>41732</v>
      </c>
      <c r="R3346" s="37">
        <v>68998</v>
      </c>
      <c r="S3346" s="37">
        <v>68998</v>
      </c>
    </row>
    <row r="3347" spans="2:19">
      <c r="B3347" s="6">
        <v>2003</v>
      </c>
      <c r="C3347" s="37"/>
      <c r="D3347" s="37"/>
      <c r="E3347" s="37"/>
      <c r="F3347" s="37"/>
      <c r="G3347" s="37"/>
      <c r="H3347" s="37"/>
      <c r="I3347" s="37"/>
      <c r="J3347" s="37"/>
      <c r="K3347" s="37"/>
      <c r="L3347" s="37"/>
      <c r="M3347" s="37"/>
      <c r="N3347" s="37"/>
      <c r="O3347" s="37"/>
      <c r="P3347" s="37"/>
      <c r="Q3347" s="37"/>
      <c r="R3347" s="37">
        <v>20000</v>
      </c>
      <c r="S3347" s="37">
        <v>20000</v>
      </c>
    </row>
    <row r="3348" spans="2:19">
      <c r="B3348" s="6">
        <v>2002</v>
      </c>
      <c r="C3348" s="37"/>
      <c r="D3348" s="37"/>
      <c r="E3348" s="37"/>
      <c r="F3348" s="37"/>
      <c r="G3348" s="37"/>
      <c r="H3348" s="37"/>
      <c r="I3348" s="37">
        <v>1966</v>
      </c>
      <c r="J3348" s="37">
        <v>1966</v>
      </c>
      <c r="K3348" s="37">
        <v>1966</v>
      </c>
      <c r="L3348" s="37">
        <v>1966</v>
      </c>
      <c r="M3348" s="37">
        <v>1966</v>
      </c>
      <c r="N3348" s="37">
        <v>1966</v>
      </c>
      <c r="O3348" s="37">
        <v>1966</v>
      </c>
      <c r="P3348" s="37">
        <v>1966</v>
      </c>
      <c r="Q3348" s="37">
        <v>1966</v>
      </c>
      <c r="R3348" s="37">
        <v>5372</v>
      </c>
      <c r="S3348" s="37">
        <v>5372</v>
      </c>
    </row>
    <row r="3349" spans="2:19">
      <c r="B3349" s="6">
        <v>2001</v>
      </c>
      <c r="C3349" s="37"/>
      <c r="D3349" s="37"/>
      <c r="E3349" s="37"/>
      <c r="F3349" s="37"/>
      <c r="G3349" s="37"/>
      <c r="H3349" s="37"/>
      <c r="I3349" s="37">
        <v>28524</v>
      </c>
      <c r="J3349" s="37">
        <v>28524</v>
      </c>
      <c r="K3349" s="37">
        <v>28524</v>
      </c>
      <c r="L3349" s="37">
        <v>28524</v>
      </c>
      <c r="M3349" s="37">
        <v>28524</v>
      </c>
      <c r="N3349" s="37">
        <v>28524</v>
      </c>
      <c r="O3349" s="37">
        <v>28524</v>
      </c>
      <c r="P3349" s="37">
        <v>28524</v>
      </c>
      <c r="Q3349" s="37">
        <v>28524</v>
      </c>
      <c r="R3349" s="37">
        <v>59546</v>
      </c>
      <c r="S3349" s="37">
        <v>59546</v>
      </c>
    </row>
    <row r="3350" spans="2:19">
      <c r="B3350" s="6">
        <v>2000</v>
      </c>
      <c r="C3350" s="37"/>
      <c r="D3350" s="37"/>
      <c r="E3350" s="37"/>
      <c r="F3350" s="37"/>
      <c r="G3350" s="37"/>
      <c r="H3350" s="37"/>
      <c r="I3350" s="37">
        <v>794222</v>
      </c>
      <c r="J3350" s="37">
        <v>794222</v>
      </c>
      <c r="K3350" s="37">
        <v>794222</v>
      </c>
      <c r="L3350" s="37">
        <v>794222</v>
      </c>
      <c r="M3350" s="37">
        <v>794222</v>
      </c>
      <c r="N3350" s="37">
        <v>794222</v>
      </c>
      <c r="O3350" s="37">
        <v>794222</v>
      </c>
      <c r="P3350" s="37">
        <v>794222</v>
      </c>
      <c r="Q3350" s="37">
        <v>794222</v>
      </c>
      <c r="R3350" s="37">
        <v>1276456</v>
      </c>
      <c r="S3350" s="37">
        <v>1276456</v>
      </c>
    </row>
    <row r="3351" spans="2:19">
      <c r="B3351" s="6">
        <v>1999</v>
      </c>
      <c r="C3351" s="37"/>
      <c r="D3351" s="37"/>
      <c r="E3351" s="37"/>
      <c r="F3351" s="37"/>
      <c r="G3351" s="37"/>
      <c r="H3351" s="37"/>
      <c r="I3351" s="37">
        <v>147441</v>
      </c>
      <c r="J3351" s="37">
        <v>147441</v>
      </c>
      <c r="K3351" s="37">
        <v>147441</v>
      </c>
      <c r="L3351" s="37">
        <v>147441</v>
      </c>
      <c r="M3351" s="37">
        <v>147441</v>
      </c>
      <c r="N3351" s="37">
        <v>147441</v>
      </c>
      <c r="O3351" s="37">
        <v>147441</v>
      </c>
      <c r="P3351" s="37">
        <v>147441</v>
      </c>
      <c r="Q3351" s="37">
        <v>147441</v>
      </c>
      <c r="R3351" s="37">
        <v>646734</v>
      </c>
      <c r="S3351" s="37">
        <v>646734</v>
      </c>
    </row>
    <row r="3352" spans="2:19">
      <c r="B3352" s="6">
        <v>1998</v>
      </c>
      <c r="C3352" s="37"/>
      <c r="D3352" s="37"/>
      <c r="E3352" s="37"/>
      <c r="F3352" s="37"/>
      <c r="G3352" s="37"/>
      <c r="H3352" s="37"/>
      <c r="I3352" s="37">
        <v>18604</v>
      </c>
      <c r="J3352" s="37">
        <v>18604</v>
      </c>
      <c r="K3352" s="37">
        <v>18604</v>
      </c>
      <c r="L3352" s="37">
        <v>18604</v>
      </c>
      <c r="M3352" s="37">
        <v>18604</v>
      </c>
      <c r="N3352" s="37">
        <v>18604</v>
      </c>
      <c r="O3352" s="37">
        <v>18604</v>
      </c>
      <c r="P3352" s="37">
        <v>18604</v>
      </c>
      <c r="Q3352" s="37">
        <v>18604</v>
      </c>
      <c r="R3352" s="37">
        <v>126163</v>
      </c>
      <c r="S3352" s="37">
        <v>126163</v>
      </c>
    </row>
    <row r="3353" spans="2:19">
      <c r="B3353" s="6">
        <v>1997</v>
      </c>
      <c r="C3353" s="37"/>
      <c r="D3353" s="37"/>
      <c r="E3353" s="37"/>
      <c r="F3353" s="37"/>
      <c r="G3353" s="37"/>
      <c r="H3353" s="37"/>
      <c r="I3353" s="37">
        <v>165910</v>
      </c>
      <c r="J3353" s="37">
        <v>165910</v>
      </c>
      <c r="K3353" s="37">
        <v>165910</v>
      </c>
      <c r="L3353" s="37">
        <v>165910</v>
      </c>
      <c r="M3353" s="37">
        <v>165910</v>
      </c>
      <c r="N3353" s="37">
        <v>165910</v>
      </c>
      <c r="O3353" s="37">
        <v>165910</v>
      </c>
      <c r="P3353" s="37">
        <v>165910</v>
      </c>
      <c r="Q3353" s="37">
        <v>165910</v>
      </c>
      <c r="R3353" s="37">
        <v>253216</v>
      </c>
      <c r="S3353" s="37">
        <v>253216</v>
      </c>
    </row>
    <row r="3354" spans="2:19">
      <c r="B3354" s="6">
        <v>1996</v>
      </c>
      <c r="C3354" s="37"/>
      <c r="D3354" s="37"/>
      <c r="E3354" s="37"/>
      <c r="F3354" s="37"/>
      <c r="G3354" s="37"/>
      <c r="H3354" s="37"/>
      <c r="I3354" s="37">
        <v>35375</v>
      </c>
      <c r="J3354" s="37">
        <v>35375</v>
      </c>
      <c r="K3354" s="37">
        <v>35375</v>
      </c>
      <c r="L3354" s="37">
        <v>35375</v>
      </c>
      <c r="M3354" s="37">
        <v>35375</v>
      </c>
      <c r="N3354" s="37">
        <v>35375</v>
      </c>
      <c r="O3354" s="37">
        <v>35375</v>
      </c>
      <c r="P3354" s="37">
        <v>35375</v>
      </c>
      <c r="Q3354" s="37">
        <v>35375</v>
      </c>
      <c r="R3354" s="37">
        <v>446508</v>
      </c>
      <c r="S3354" s="37">
        <v>446508</v>
      </c>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v>2509</v>
      </c>
      <c r="J3357" s="37">
        <v>2509</v>
      </c>
      <c r="K3357" s="37">
        <v>2509</v>
      </c>
      <c r="L3357" s="37">
        <v>2509</v>
      </c>
      <c r="M3357" s="37">
        <v>2509</v>
      </c>
      <c r="N3357" s="37">
        <v>2509</v>
      </c>
      <c r="O3357" s="37">
        <v>2509</v>
      </c>
      <c r="P3357" s="37">
        <v>2509</v>
      </c>
      <c r="Q3357" s="37">
        <v>2509</v>
      </c>
      <c r="R3357" s="37">
        <v>5001</v>
      </c>
      <c r="S3357" s="37">
        <v>5001</v>
      </c>
    </row>
    <row r="3358" spans="2:19">
      <c r="B3358" s="6">
        <v>1992</v>
      </c>
      <c r="C3358" s="37"/>
      <c r="D3358" s="37"/>
      <c r="E3358" s="37"/>
      <c r="F3358" s="37"/>
      <c r="G3358" s="37"/>
      <c r="H3358" s="37"/>
      <c r="I3358" s="37">
        <v>1</v>
      </c>
      <c r="J3358" s="37">
        <v>1</v>
      </c>
      <c r="K3358" s="37">
        <v>1</v>
      </c>
      <c r="L3358" s="37">
        <v>1</v>
      </c>
      <c r="M3358" s="37">
        <v>1</v>
      </c>
      <c r="N3358" s="37">
        <v>1</v>
      </c>
      <c r="O3358" s="37">
        <v>1</v>
      </c>
      <c r="P3358" s="37">
        <v>1</v>
      </c>
      <c r="Q3358" s="37">
        <v>1</v>
      </c>
      <c r="R3358" s="37">
        <v>1</v>
      </c>
      <c r="S3358" s="37">
        <v>1</v>
      </c>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v>70</v>
      </c>
      <c r="J3372" s="37">
        <v>70</v>
      </c>
      <c r="K3372" s="37">
        <v>70</v>
      </c>
      <c r="L3372" s="37">
        <v>70</v>
      </c>
      <c r="M3372" s="37">
        <v>70</v>
      </c>
      <c r="N3372" s="37">
        <v>70</v>
      </c>
      <c r="O3372" s="37">
        <v>70</v>
      </c>
      <c r="P3372" s="37">
        <v>70</v>
      </c>
      <c r="Q3372" s="37">
        <v>70</v>
      </c>
      <c r="R3372" s="37">
        <v>70</v>
      </c>
      <c r="S3372" s="37">
        <v>70</v>
      </c>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1554128</v>
      </c>
      <c r="J3421" s="11">
        <f t="shared" ref="J3421" si="67">SUM(J3334:J3420)</f>
        <v>1554128</v>
      </c>
      <c r="K3421" s="11">
        <f>SUM(K3334:K3420)</f>
        <v>1642298</v>
      </c>
      <c r="L3421" s="11">
        <f t="shared" ref="L3421" si="68">SUM(L3334:L3420)</f>
        <v>1667683</v>
      </c>
      <c r="M3421" s="11">
        <f>SUM(M3334:M3420)</f>
        <v>1754448</v>
      </c>
      <c r="N3421" s="11">
        <f>SUM(N3329:N3420)</f>
        <v>1872232</v>
      </c>
      <c r="O3421" s="11">
        <f>SUM(O3329:O3420)</f>
        <v>1872232</v>
      </c>
      <c r="P3421" s="11">
        <f>SUM(P3329:P3420)</f>
        <v>1872232</v>
      </c>
      <c r="Q3421" s="11">
        <f>SUM(Q3329:Q3420)</f>
        <v>1872232</v>
      </c>
      <c r="R3421" s="11">
        <f>SUM(R3328:R3420)</f>
        <v>4628903</v>
      </c>
      <c r="S3421" s="11">
        <f>SUM(S3328:S3420)</f>
        <v>4859944</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topLeftCell="F94" workbookViewId="0"/>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2024-08-09T06:01:12Z</dcterms:modified>
</cp:coreProperties>
</file>